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ditais\_Editais_2026\06_Concorrência 2026\_Em elaboração\PLANO MUNICIPAL DE SEGURANÇA DA ÁGUA - PMSA\"/>
    </mc:Choice>
  </mc:AlternateContent>
  <xr:revisionPtr revIDLastSave="0" documentId="13_ncr:1_{A0469E62-B4E0-4572-A898-A3C19EAAF420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Planilha composição Sabesp" sheetId="13" r:id="rId1"/>
    <sheet name="Cronograma Físico Financeiro" sheetId="4" r:id="rId2"/>
    <sheet name="BDI" sheetId="5" r:id="rId3"/>
    <sheet name="Preços - Etapas" sheetId="14" r:id="rId4"/>
  </sheets>
  <definedNames>
    <definedName name="_xlnm.Print_Area" localSheetId="2">BDI!$A$1:$F$31</definedName>
    <definedName name="_xlnm.Print_Area" localSheetId="0">'Planilha composição Sabesp'!$A$1:$G$84</definedName>
    <definedName name="_xlnm.Print_Titles" localSheetId="0">'Planilha composição Sabesp'!$6:$6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4" l="1"/>
  <c r="G49" i="13"/>
  <c r="G50" i="13"/>
  <c r="G51" i="13"/>
  <c r="G52" i="13"/>
  <c r="G59" i="13" s="1"/>
  <c r="G53" i="13"/>
  <c r="G54" i="13"/>
  <c r="G55" i="13"/>
  <c r="G56" i="13"/>
  <c r="G57" i="13"/>
  <c r="G58" i="13"/>
  <c r="G35" i="13"/>
  <c r="G36" i="13"/>
  <c r="G37" i="13"/>
  <c r="G38" i="13"/>
  <c r="G39" i="13"/>
  <c r="G40" i="13"/>
  <c r="G41" i="13"/>
  <c r="G42" i="13"/>
  <c r="G43" i="13"/>
  <c r="G44" i="13"/>
  <c r="G45" i="13"/>
  <c r="G21" i="13"/>
  <c r="G22" i="13"/>
  <c r="G23" i="13"/>
  <c r="G24" i="13"/>
  <c r="G25" i="13"/>
  <c r="G26" i="13"/>
  <c r="G27" i="13"/>
  <c r="G28" i="13"/>
  <c r="G29" i="13"/>
  <c r="G30" i="13"/>
  <c r="G31" i="13"/>
  <c r="G8" i="13"/>
  <c r="G9" i="13"/>
  <c r="G10" i="13"/>
  <c r="G11" i="13"/>
  <c r="G12" i="13"/>
  <c r="G13" i="13"/>
  <c r="G14" i="13"/>
  <c r="G15" i="13"/>
  <c r="G16" i="13"/>
  <c r="G17" i="13"/>
  <c r="G80" i="13"/>
  <c r="G68" i="13"/>
  <c r="G82" i="13"/>
  <c r="G81" i="13"/>
  <c r="G79" i="13"/>
  <c r="G78" i="13"/>
  <c r="G77" i="13"/>
  <c r="G76" i="13"/>
  <c r="G75" i="13"/>
  <c r="G74" i="13"/>
  <c r="G73" i="13"/>
  <c r="G70" i="13"/>
  <c r="G69" i="13"/>
  <c r="G67" i="13"/>
  <c r="G66" i="13"/>
  <c r="G65" i="13"/>
  <c r="G64" i="13"/>
  <c r="G63" i="13"/>
  <c r="G62" i="13"/>
  <c r="G61" i="13"/>
  <c r="G48" i="13"/>
  <c r="G34" i="13"/>
  <c r="G46" i="13" s="1"/>
  <c r="G20" i="13"/>
  <c r="G7" i="13"/>
  <c r="D12" i="4"/>
  <c r="F12" i="4"/>
  <c r="G12" i="4"/>
  <c r="H12" i="4"/>
  <c r="N12" i="4"/>
  <c r="O10" i="4"/>
  <c r="L12" i="4"/>
  <c r="J12" i="4"/>
  <c r="I12" i="4"/>
  <c r="O7" i="4"/>
  <c r="O6" i="4"/>
  <c r="G83" i="13" l="1"/>
  <c r="G71" i="13"/>
  <c r="G32" i="13"/>
  <c r="G18" i="13"/>
  <c r="O9" i="4"/>
  <c r="O8" i="4"/>
  <c r="E12" i="4"/>
  <c r="K12" i="4"/>
  <c r="O11" i="4"/>
  <c r="C12" i="4"/>
  <c r="M12" i="4"/>
  <c r="G84" i="13" l="1"/>
  <c r="B8" i="14"/>
  <c r="B7" i="14"/>
  <c r="B6" i="14"/>
  <c r="B5" i="14"/>
  <c r="B4" i="14"/>
  <c r="B3" i="14"/>
  <c r="B9" i="14" l="1"/>
</calcChain>
</file>

<file path=xl/sharedStrings.xml><?xml version="1.0" encoding="utf-8"?>
<sst xmlns="http://schemas.openxmlformats.org/spreadsheetml/2006/main" count="389" uniqueCount="175">
  <si>
    <t>SERVIÇO MUNICIPAL DE ÁGUA E ESGOTO DE PIRACICABA – SEMAE</t>
  </si>
  <si>
    <t>PLANO MUNICIPAL DE SEGURANÇA DA ÁGUA</t>
  </si>
  <si>
    <t>EMPREENDIMENTO</t>
  </si>
  <si>
    <t>Ordem</t>
  </si>
  <si>
    <t>Descrição Item</t>
  </si>
  <si>
    <t>Unidade</t>
  </si>
  <si>
    <t>Quantidade</t>
  </si>
  <si>
    <t>1.1</t>
  </si>
  <si>
    <t>h</t>
  </si>
  <si>
    <t>R$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</si>
  <si>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</si>
  <si>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</si>
  <si>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</si>
  <si>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</si>
  <si>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</si>
  <si>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</si>
  <si>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</si>
  <si>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</si>
  <si>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</si>
  <si>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</si>
  <si>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</si>
  <si>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</si>
  <si>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</si>
  <si>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</si>
  <si>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</si>
  <si>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</si>
  <si>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</si>
  <si>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</si>
  <si>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</si>
  <si>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</si>
  <si>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</si>
  <si>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</si>
  <si>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km</t>
  </si>
  <si>
    <t>4.1</t>
  </si>
  <si>
    <t>4.2</t>
  </si>
  <si>
    <t>4.3</t>
  </si>
  <si>
    <t>1.9</t>
  </si>
  <si>
    <t>1.10</t>
  </si>
  <si>
    <t>un</t>
  </si>
  <si>
    <t>5.1</t>
  </si>
  <si>
    <t>5.2</t>
  </si>
  <si>
    <t>5.4</t>
  </si>
  <si>
    <t>5.5</t>
  </si>
  <si>
    <t>5.6</t>
  </si>
  <si>
    <t>5.7</t>
  </si>
  <si>
    <t>2.7</t>
  </si>
  <si>
    <t>2.8</t>
  </si>
  <si>
    <t>2.9</t>
  </si>
  <si>
    <t>2.10</t>
  </si>
  <si>
    <t>4.4</t>
  </si>
  <si>
    <t>4.5</t>
  </si>
  <si>
    <t>4.6</t>
  </si>
  <si>
    <t>4.7</t>
  </si>
  <si>
    <t>4.8</t>
  </si>
  <si>
    <t>4.9</t>
  </si>
  <si>
    <t>5.3</t>
  </si>
  <si>
    <t>5.8</t>
  </si>
  <si>
    <t>5.9</t>
  </si>
  <si>
    <t>4.10</t>
  </si>
  <si>
    <t>vol</t>
  </si>
  <si>
    <t>6.1</t>
  </si>
  <si>
    <t>6.2</t>
  </si>
  <si>
    <t>6.3</t>
  </si>
  <si>
    <t>6.4</t>
  </si>
  <si>
    <t>6.5</t>
  </si>
  <si>
    <t>6.6</t>
  </si>
  <si>
    <t>6.7</t>
  </si>
  <si>
    <t>6.9</t>
  </si>
  <si>
    <t>Valores Totais</t>
  </si>
  <si>
    <t>Valor Global</t>
  </si>
  <si>
    <t>2.11</t>
  </si>
  <si>
    <t>3.11</t>
  </si>
  <si>
    <t>6.8</t>
  </si>
  <si>
    <t>Serviço Municipal de água e Esgoto de Piracicaba                                                                                                                                                                                                                     Autarquia Municipal (Lei nº 1657 de 30 de abril de 1969)</t>
  </si>
  <si>
    <t>Sigla</t>
  </si>
  <si>
    <t>Valor Unitário</t>
  </si>
  <si>
    <r>
      <t>Produto 1 -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>Plano de Trabalho e Treinamento Inicial</t>
    </r>
  </si>
  <si>
    <r>
      <t>Produto 2 -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>Diagnóstico do Sistema de abastecimento de água, elaboração do diagrama de fluxo, identificação de perigos, caracterização de riscos, eleição dos pontos críticos de controle e estabelecimento de medidas de controle dos pontos críticos e Matriz de Risco</t>
    </r>
  </si>
  <si>
    <r>
      <t>Produto 3 -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 xml:space="preserve">Monitoramento operacional e controle de riscos e  metas estabelecidas para saúde pública, com o uso de parâmetros de monitoramento e de ações corretivas </t>
    </r>
  </si>
  <si>
    <r>
      <t>Produto 4 -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>Plano de Gestão – Verificação contínua do PMSA e de ações emergenciais, organização dos registros para avaliação do sistema e estabelecimento da comunicação de risco</t>
    </r>
  </si>
  <si>
    <r>
      <t>Produto 5 -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>PMSA do SAA Piracicaba com consolidação dos conteúdos anteriores e treinamento final do Grupo de Trabalho do SEMAE para implementação do PMSA</t>
    </r>
  </si>
  <si>
    <r>
      <t>Produto 6 -</t>
    </r>
    <r>
      <rPr>
        <sz val="9"/>
        <color rgb="FF000000"/>
        <rFont val="Verdana"/>
        <family val="2"/>
      </rPr>
      <t xml:space="preserve"> </t>
    </r>
    <r>
      <rPr>
        <b/>
        <sz val="9"/>
        <color rgb="FF000000"/>
        <rFont val="Verdana"/>
        <family val="2"/>
      </rPr>
      <t>Resumo executivo oferecendo uma visão geral com informações essenciais e principais resultados</t>
    </r>
  </si>
  <si>
    <t>diária</t>
  </si>
  <si>
    <t>1.11</t>
  </si>
  <si>
    <t>2.12</t>
  </si>
  <si>
    <t>3.5</t>
  </si>
  <si>
    <t>3.12</t>
  </si>
  <si>
    <t>4.11</t>
  </si>
  <si>
    <t>5.10</t>
  </si>
  <si>
    <t>6.10</t>
  </si>
  <si>
    <t xml:space="preserve">Item </t>
  </si>
  <si>
    <t>Discriminação de Atividades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</si>
  <si>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</si>
  <si>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</si>
  <si>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</si>
  <si>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</si>
  <si>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</si>
  <si>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</si>
  <si>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</si>
  <si>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</si>
  <si>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</si>
  <si>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</si>
  <si>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</si>
  <si>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</si>
  <si>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Total</t>
  </si>
  <si>
    <t xml:space="preserve">Produto 1 - Plano de Trabalho e Treinamento Inicial </t>
  </si>
  <si>
    <t xml:space="preserve"> Produto 2 - Diagnóstico do SAA de Piracicaba e Matriz de Risco </t>
  </si>
  <si>
    <t xml:space="preserve"> Produto 3 - Monitoramento Operacional e Ações Corretivas </t>
  </si>
  <si>
    <t xml:space="preserve"> Produto 4 - Plano de Gestão </t>
  </si>
  <si>
    <t xml:space="preserve"> Produto 5 - PMSA do SAA Piracicaba E Treinamento Final </t>
  </si>
  <si>
    <t xml:space="preserve"> Produto 6 – Resumo Executivo </t>
  </si>
  <si>
    <t>TOTAIS</t>
  </si>
  <si>
    <t>DESCRIÇÃO</t>
  </si>
  <si>
    <t>VALOR (R$)</t>
  </si>
  <si>
    <t>ETAPA 1 – PLANO DE TRABALHO E TREINAMENTO</t>
  </si>
  <si>
    <t>ETAPA 2 – AVALIAÇÃO / DIAGNÓSTICO DO SISTEMA</t>
  </si>
  <si>
    <t>ETAPA 3 – MONITORAMENTO OPERACIONAL</t>
  </si>
  <si>
    <t>ETAPA 4 – PLANOS DE GESTÃO</t>
  </si>
  <si>
    <t>ETAPA 5 – PLANO DE SEGURANÇA DA ÁGUA CONSOLIDADO</t>
  </si>
  <si>
    <t>ETAPA 6 – RESUMO EXECUTIVO</t>
  </si>
  <si>
    <t xml:space="preserve">CONTRATAÇÃO DE SERVIÇOS TÉCNICOS DE ENGENHARIA PARA ELABORAÇÃO DO PLANO MUNICIPAL DE SEGURANÇA DA ÁGUA PARA O MUNICÍPIO DE PIRACICABA-SP </t>
  </si>
  <si>
    <r>
      <t xml:space="preserve">DATA: </t>
    </r>
    <r>
      <rPr>
        <sz val="11"/>
        <rFont val="Times New Roman"/>
        <family val="1"/>
      </rPr>
      <t>07/04/2026</t>
    </r>
  </si>
  <si>
    <t>Cronograma  Físico  Financeiro</t>
  </si>
  <si>
    <t>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</si>
  <si>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</si>
  <si>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</si>
  <si>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</si>
  <si>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</si>
  <si>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</si>
  <si>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</si>
  <si>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</si>
  <si>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</si>
  <si>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</si>
  <si>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</si>
  <si>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</si>
  <si>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</si>
  <si>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</si>
  <si>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</si>
  <si>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</si>
  <si>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</si>
  <si>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</si>
  <si>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</si>
  <si>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</si>
  <si>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</si>
  <si>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</si>
  <si>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</si>
  <si>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8"/>
        <rFont val="Times New Roman"/>
        <family val="1"/>
      </rPr>
      <t xml:space="preserve">Fórmula de Cálculo:  </t>
    </r>
    <r>
      <rPr>
        <sz val="8"/>
        <rFont val="Times New Roman"/>
        <family val="1"/>
      </rPr>
      <t>BDI (SEM Desoneração) = [(1 + AC + SG + R) * (1 + DF) * (1 + L) / (1 - I1 - I2)] - 1</t>
    </r>
  </si>
  <si>
    <r>
      <rPr>
        <b/>
        <sz val="8"/>
        <rFont val="Times New Roman"/>
        <family val="1"/>
      </rPr>
      <t>OBS.:  1</t>
    </r>
    <r>
      <rPr>
        <sz val="8"/>
        <rFont val="Times New Roman"/>
        <family val="1"/>
      </rPr>
      <t>. Valores  das colunas "</t>
    </r>
    <r>
      <rPr>
        <i/>
        <sz val="8"/>
        <rFont val="Times New Roman"/>
        <family val="1"/>
      </rPr>
      <t xml:space="preserve">1º Quartil </t>
    </r>
    <r>
      <rPr>
        <sz val="8"/>
        <rFont val="Times New Roman"/>
        <family val="1"/>
      </rPr>
      <t>", "</t>
    </r>
    <r>
      <rPr>
        <i/>
        <sz val="8"/>
        <rFont val="Times New Roman"/>
        <family val="1"/>
      </rPr>
      <t xml:space="preserve">Médio </t>
    </r>
    <r>
      <rPr>
        <sz val="8"/>
        <rFont val="Times New Roman"/>
        <family val="1"/>
      </rPr>
      <t>" e "</t>
    </r>
    <r>
      <rPr>
        <i/>
        <sz val="8"/>
        <rFont val="Times New Roman"/>
        <family val="1"/>
      </rPr>
      <t xml:space="preserve">3º Quartil </t>
    </r>
    <r>
      <rPr>
        <sz val="8"/>
        <rFont val="Times New Roman"/>
        <family val="1"/>
      </rPr>
      <t xml:space="preserve">", conforme Acórdão n° 2622/2013 - TCU - Plenário, para obras e serviços de engenharia.
</t>
    </r>
    <r>
      <rPr>
        <b/>
        <sz val="8"/>
        <rFont val="Times New Roman"/>
        <family val="1"/>
      </rPr>
      <t xml:space="preserve">2. </t>
    </r>
    <r>
      <rPr>
        <sz val="8"/>
        <rFont val="Times New Roman"/>
        <family val="1"/>
      </rPr>
      <t>A coluna "</t>
    </r>
    <r>
      <rPr>
        <i/>
        <sz val="8"/>
        <rFont val="Times New Roman"/>
        <family val="1"/>
      </rPr>
      <t xml:space="preserve">Valores Propostos </t>
    </r>
    <r>
      <rPr>
        <sz val="8"/>
        <rFont val="Times New Roman"/>
        <family val="1"/>
      </rPr>
      <t xml:space="preserve">" é apenas para referência, sendo que a licitante deverá apresentar os valores que estejam de acordo com a sua composição
</t>
    </r>
    <r>
      <rPr>
        <b/>
        <sz val="8"/>
        <rFont val="Times New Roman"/>
        <family val="1"/>
      </rPr>
      <t xml:space="preserve">3. </t>
    </r>
    <r>
      <rPr>
        <sz val="8"/>
        <rFont val="Times New Roman"/>
        <family val="1"/>
      </rPr>
      <t>Valores do PIS = 0,65% e do COFINS = 3,00%, considerando a opção por "</t>
    </r>
    <r>
      <rPr>
        <i/>
        <sz val="8"/>
        <rFont val="Times New Roman"/>
        <family val="1"/>
      </rPr>
      <t xml:space="preserve">Lucro Presumido </t>
    </r>
    <r>
      <rPr>
        <sz val="8"/>
        <rFont val="Times New Roman"/>
        <family val="1"/>
      </rPr>
      <t>"</t>
    </r>
  </si>
  <si>
    <t xml:space="preserve">COORDENADOR </t>
  </si>
  <si>
    <t>ENGENHEIRO SENIOR</t>
  </si>
  <si>
    <t>ENGENHEIRO PLENO</t>
  </si>
  <si>
    <t>ENGENHEIRO JUNIOR</t>
  </si>
  <si>
    <t>AUXILIAR TÉCNICO</t>
  </si>
  <si>
    <t>DIGITADOR</t>
  </si>
  <si>
    <t>CONSULTOR EXTERNO</t>
  </si>
  <si>
    <t xml:space="preserve">TRANSPORTE EM VEÍCULO DO GRUPO S-1 HATCH DE 1.0 A 1.6 </t>
  </si>
  <si>
    <t>CÓPIA TAMANHO A4</t>
  </si>
  <si>
    <t>ENCADERNAÇÃO COM ESPIRAL COM CAPA PLÁSTICA TRANSPARENTE E CONTRA-CAPA PLÁSTICA OPACA,  ATÉ 100 FOLHAS</t>
  </si>
  <si>
    <t>COORDENADOR</t>
  </si>
  <si>
    <t>GEÓLOGO SENIOR</t>
  </si>
  <si>
    <t>TRANSPORTE EM VEÍCULO DO GRUPO S-1 HATCH DE 1.0 A 1.6</t>
  </si>
  <si>
    <t>HOSPEDAGEM</t>
  </si>
  <si>
    <t>ENCADERNAÇÃO COM ESPIRAL COM CAPA PLÁSTICA TRANSPARENTE E CONTRA-CAPA PLÁSTICA OPACA,  ACIMA DE 100 FOLHAS</t>
  </si>
  <si>
    <t xml:space="preserve">ENGENHEIRO SENIOR </t>
  </si>
  <si>
    <t xml:space="preserve">ENGENHEIRO JUNIOR </t>
  </si>
  <si>
    <t xml:space="preserve">AUXILIAR TÉCNICO </t>
  </si>
  <si>
    <t xml:space="preserve">DIGITADOR </t>
  </si>
  <si>
    <t>Planilha Orçamentária</t>
  </si>
  <si>
    <r>
      <rPr>
        <b/>
        <sz val="9"/>
        <rFont val="Verdana"/>
        <family val="2"/>
      </rPr>
      <t>Data</t>
    </r>
    <r>
      <rPr>
        <sz val="9"/>
        <rFont val="Verdana"/>
        <family val="2"/>
      </rPr>
      <t xml:space="preserve">: </t>
    </r>
  </si>
  <si>
    <t>Valor: Produto 1</t>
  </si>
  <si>
    <t>Valor: Produto 6</t>
  </si>
  <si>
    <t>Valor: Produto 5</t>
  </si>
  <si>
    <t>Valor: Produto 4</t>
  </si>
  <si>
    <t>Valor: Produto 3</t>
  </si>
  <si>
    <t>Valor: Produto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</si>
</sst>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31">
    <font>
      <sz val="10"/>
      <color rgb="FF000000"/>
      <name val="Times New Roman"/>
      <charset val="204"/>
    </font>
    <font>
      <b/>
      <sz val="12"/>
      <name val="Arial"/>
      <family val="2"/>
    </font>
    <font>
      <sz val="8.5"/>
      <name val="Arial MT"/>
    </font>
    <font>
      <b/>
      <sz val="9.5"/>
      <name val="Calibri"/>
      <family val="1"/>
    </font>
    <font>
      <sz val="10"/>
      <color rgb="FF000000"/>
      <name val="Times New Roman"/>
      <family val="1"/>
    </font>
    <font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9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.5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DDEBF6"/>
      </patternFill>
    </fill>
    <fill>
      <patternFill patternType="solid">
        <fgColor rgb="FFCFCDC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F3F7FB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ECF3FA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7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 wrapText="1"/>
    </xf>
    <xf numFmtId="4" fontId="11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vertical="center"/>
    </xf>
    <xf numFmtId="43" fontId="8" fillId="0" borderId="0" xfId="1" applyFont="1" applyAlignment="1">
      <alignment horizontal="left" vertical="center" wrapText="1"/>
    </xf>
    <xf numFmtId="43" fontId="8" fillId="0" borderId="0" xfId="1" applyFont="1" applyAlignment="1">
      <alignment horizontal="center" vertical="center" wrapText="1"/>
    </xf>
    <xf numFmtId="43" fontId="8" fillId="0" borderId="0" xfId="0" applyNumberFormat="1" applyFont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43" fontId="0" fillId="0" borderId="0" xfId="1" applyFon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2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3" fontId="10" fillId="0" borderId="0" xfId="0" applyNumberFormat="1" applyFont="1" applyAlignment="1">
      <alignment vertical="center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43" fontId="10" fillId="0" borderId="0" xfId="0" applyNumberFormat="1" applyFont="1" applyAlignment="1">
      <alignment horizontal="left" vertical="center"/>
    </xf>
    <xf numFmtId="43" fontId="10" fillId="0" borderId="0" xfId="1" applyFont="1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15" fillId="2" borderId="8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43" fontId="14" fillId="0" borderId="7" xfId="1" applyFont="1" applyBorder="1" applyAlignment="1">
      <alignment vertical="center"/>
    </xf>
    <xf numFmtId="4" fontId="0" fillId="0" borderId="0" xfId="0" applyNumberFormat="1" applyAlignment="1">
      <alignment vertical="center"/>
    </xf>
    <xf numFmtId="1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4" fontId="8" fillId="0" borderId="0" xfId="0" applyNumberFormat="1" applyFont="1" applyAlignment="1">
      <alignment horizontal="left" vertical="center" wrapText="1"/>
    </xf>
    <xf numFmtId="43" fontId="0" fillId="0" borderId="0" xfId="0" applyNumberFormat="1" applyAlignment="1">
      <alignment vertical="center"/>
    </xf>
    <xf numFmtId="43" fontId="10" fillId="0" borderId="0" xfId="1" applyFont="1" applyAlignment="1">
      <alignment horizontal="right" vertical="center"/>
    </xf>
    <xf numFmtId="4" fontId="10" fillId="0" borderId="0" xfId="0" applyNumberFormat="1" applyFont="1" applyAlignment="1">
      <alignment vertical="center"/>
    </xf>
    <xf numFmtId="4" fontId="14" fillId="2" borderId="12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/>
    </xf>
    <xf numFmtId="1" fontId="14" fillId="0" borderId="7" xfId="0" applyNumberFormat="1" applyFont="1" applyBorder="1" applyAlignment="1">
      <alignment horizontal="center" vertical="center" shrinkToFit="1"/>
    </xf>
    <xf numFmtId="43" fontId="14" fillId="0" borderId="8" xfId="1" applyFont="1" applyBorder="1" applyAlignment="1">
      <alignment vertical="center"/>
    </xf>
    <xf numFmtId="43" fontId="14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1" fontId="14" fillId="0" borderId="7" xfId="0" applyNumberFormat="1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43" fontId="15" fillId="4" borderId="12" xfId="0" applyNumberFormat="1" applyFont="1" applyFill="1" applyBorder="1" applyAlignment="1">
      <alignment vertical="center" wrapText="1"/>
    </xf>
    <xf numFmtId="43" fontId="14" fillId="4" borderId="12" xfId="0" applyNumberFormat="1" applyFont="1" applyFill="1" applyBorder="1" applyAlignment="1">
      <alignment horizontal="left" vertical="center"/>
    </xf>
    <xf numFmtId="43" fontId="14" fillId="0" borderId="8" xfId="1" applyFont="1" applyBorder="1" applyAlignment="1">
      <alignment horizontal="right" vertical="center"/>
    </xf>
    <xf numFmtId="2" fontId="14" fillId="0" borderId="8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justify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11" fillId="1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10" borderId="7" xfId="0" applyFont="1" applyFill="1" applyBorder="1" applyAlignment="1">
      <alignment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1" fillId="10" borderId="7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1" fontId="13" fillId="11" borderId="7" xfId="0" applyNumberFormat="1" applyFont="1" applyFill="1" applyBorder="1" applyAlignment="1">
      <alignment horizontal="center" vertical="center" shrinkToFi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 wrapText="1"/>
    </xf>
    <xf numFmtId="4" fontId="13" fillId="12" borderId="12" xfId="0" applyNumberFormat="1" applyFont="1" applyFill="1" applyBorder="1" applyAlignment="1">
      <alignment horizontal="center" vertical="center"/>
    </xf>
    <xf numFmtId="0" fontId="15" fillId="12" borderId="8" xfId="0" applyFont="1" applyFill="1" applyBorder="1" applyAlignment="1">
      <alignment horizontal="center" vertical="center" wrapText="1"/>
    </xf>
    <xf numFmtId="43" fontId="12" fillId="12" borderId="12" xfId="0" applyNumberFormat="1" applyFont="1" applyFill="1" applyBorder="1" applyAlignment="1">
      <alignment vertical="center" wrapText="1"/>
    </xf>
    <xf numFmtId="43" fontId="15" fillId="4" borderId="13" xfId="0" applyNumberFormat="1" applyFont="1" applyFill="1" applyBorder="1" applyAlignment="1">
      <alignment vertical="center" wrapText="1"/>
    </xf>
    <xf numFmtId="4" fontId="13" fillId="12" borderId="12" xfId="0" applyNumberFormat="1" applyFont="1" applyFill="1" applyBorder="1" applyAlignment="1">
      <alignment horizontal="right" vertical="center" shrinkToFit="1"/>
    </xf>
    <xf numFmtId="4" fontId="13" fillId="12" borderId="12" xfId="0" applyNumberFormat="1" applyFont="1" applyFill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6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9" fillId="7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left" vertical="center"/>
    </xf>
    <xf numFmtId="164" fontId="9" fillId="8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Border="1" applyAlignment="1">
      <alignment horizontal="left" vertical="center" wrapText="1"/>
    </xf>
    <xf numFmtId="164" fontId="9" fillId="7" borderId="7" xfId="0" applyNumberFormat="1" applyFont="1" applyFill="1" applyBorder="1" applyAlignment="1">
      <alignment horizontal="left" vertical="center"/>
    </xf>
    <xf numFmtId="164" fontId="9" fillId="7" borderId="7" xfId="0" applyNumberFormat="1" applyFont="1" applyFill="1" applyBorder="1" applyAlignment="1">
      <alignment horizontal="center" vertical="center"/>
    </xf>
    <xf numFmtId="164" fontId="11" fillId="8" borderId="7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1" fillId="12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10" fontId="24" fillId="0" borderId="1" xfId="0" applyNumberFormat="1" applyFont="1" applyBorder="1" applyAlignment="1">
      <alignment horizontal="center" vertical="center" shrinkToFit="1"/>
    </xf>
    <xf numFmtId="10" fontId="22" fillId="0" borderId="1" xfId="0" applyNumberFormat="1" applyFont="1" applyBorder="1" applyAlignment="1">
      <alignment horizontal="right" vertical="center" shrinkToFit="1"/>
    </xf>
    <xf numFmtId="10" fontId="24" fillId="5" borderId="1" xfId="0" applyNumberFormat="1" applyFont="1" applyFill="1" applyBorder="1" applyAlignment="1">
      <alignment horizontal="center" vertical="center" shrinkToFit="1"/>
    </xf>
    <xf numFmtId="10" fontId="22" fillId="5" borderId="1" xfId="0" applyNumberFormat="1" applyFont="1" applyFill="1" applyBorder="1" applyAlignment="1">
      <alignment horizontal="right" vertical="center" shrinkToFi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5" fillId="12" borderId="10" xfId="0" applyFont="1" applyFill="1" applyBorder="1" applyAlignment="1">
      <alignment horizontal="center" vertical="center" wrapText="1"/>
    </xf>
    <xf numFmtId="43" fontId="13" fillId="12" borderId="13" xfId="0" applyNumberFormat="1" applyFont="1" applyFill="1" applyBorder="1" applyAlignment="1">
      <alignment horizontal="center" vertical="center"/>
    </xf>
    <xf numFmtId="4" fontId="12" fillId="12" borderId="8" xfId="0" applyNumberFormat="1" applyFont="1" applyFill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right" vertical="center" indent="1"/>
    </xf>
    <xf numFmtId="0" fontId="14" fillId="12" borderId="15" xfId="0" applyFont="1" applyFill="1" applyBorder="1" applyAlignment="1">
      <alignment horizontal="right" vertical="center" indent="1"/>
    </xf>
    <xf numFmtId="0" fontId="14" fillId="12" borderId="12" xfId="0" applyFont="1" applyFill="1" applyBorder="1" applyAlignment="1">
      <alignment horizontal="right" vertical="center" inden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/>
    </xf>
    <xf numFmtId="0" fontId="13" fillId="11" borderId="11" xfId="0" applyFont="1" applyFill="1" applyBorder="1" applyAlignment="1">
      <alignment horizontal="left" vertical="center"/>
    </xf>
    <xf numFmtId="0" fontId="13" fillId="11" borderId="7" xfId="0" applyFont="1" applyFill="1" applyBorder="1" applyAlignment="1">
      <alignment horizontal="left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13" fillId="12" borderId="12" xfId="0" applyFont="1" applyFill="1" applyBorder="1" applyAlignment="1">
      <alignment horizontal="righ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3" fontId="8" fillId="0" borderId="0" xfId="0" applyNumberFormat="1" applyFont="1" applyAlignment="1">
      <alignment horizontal="left" vertical="center" wrapText="1"/>
    </xf>
    <xf numFmtId="0" fontId="11" fillId="8" borderId="8" xfId="0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/>
    </xf>
    <xf numFmtId="0" fontId="18" fillId="3" borderId="22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1" fillId="5" borderId="2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99579</xdr:colOff>
      <xdr:row>0</xdr:row>
      <xdr:rowOff>38204</xdr:rowOff>
    </xdr:from>
    <xdr:ext cx="1389887" cy="563879"/>
    <xdr:pic>
      <xdr:nvPicPr>
        <xdr:cNvPr id="3" name="image1.png">
          <a:extLst>
            <a:ext uri="{FF2B5EF4-FFF2-40B4-BE49-F238E27FC236}">
              <a16:creationId xmlns:a16="http://schemas.microsoft.com/office/drawing/2014/main" id="{345C2B89-A9C8-43DF-BE90-D885244CD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79" y="38204"/>
          <a:ext cx="1389887" cy="56387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183906</xdr:colOff>
      <xdr:row>0</xdr:row>
      <xdr:rowOff>137013</xdr:rowOff>
    </xdr:from>
    <xdr:ext cx="1389887" cy="563879"/>
    <xdr:pic>
      <xdr:nvPicPr>
        <xdr:cNvPr id="2" name="image1.png">
          <a:extLst>
            <a:ext uri="{FF2B5EF4-FFF2-40B4-BE49-F238E27FC236}">
              <a16:creationId xmlns:a16="http://schemas.microsoft.com/office/drawing/2014/main" id="{1C57B798-A057-4EBA-9967-2CC95C5A6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131" y="137013"/>
          <a:ext cx="1389887" cy="56387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315058</xdr:colOff>
      <xdr:row>0</xdr:row>
      <xdr:rowOff>87923</xdr:rowOff>
    </xdr:from>
    <xdr:ext cx="886558" cy="359678"/>
    <xdr:pic>
      <xdr:nvPicPr>
        <xdr:cNvPr id="4" name="image1.png">
          <a:extLst>
            <a:ext uri="{FF2B5EF4-FFF2-40B4-BE49-F238E27FC236}">
              <a16:creationId xmlns:a16="http://schemas.microsoft.com/office/drawing/2014/main" id="{33D8605C-88C7-4B6E-B857-100A8D166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058" y="87923"/>
          <a:ext cx="886558" cy="3596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04AA-E097-4EBE-BC38-102C71BEFE8B}">
  <sheetPr>
    <pageSetUpPr fitToPage="1"/>
  </sheetPr>
  <dimension ref="A1:S89"/>
  <sheetViews>
    <sheetView tabSelected="1" view="pageBreakPreview" zoomScale="60" zoomScaleNormal="100" workbookViewId="0">
      <selection activeCell="L19" sqref="L19"/>
    </sheetView>
  </sheetViews>
  <sheetFormatPr defaultRowHeight="12.75"/>
  <cols>
    <col min="1" max="1" width="9.6640625" style="16" customWidth="1"/>
    <col min="2" max="2" width="74.83203125" style="16" customWidth="1"/>
    <col min="3" max="3" width="10.33203125" style="16" bestFit="1" customWidth="1"/>
    <col min="4" max="4" width="14" style="16" customWidth="1"/>
    <col min="5" max="5" width="12.6640625" style="16" customWidth="1"/>
    <col min="6" max="6" width="5.5" style="16" customWidth="1"/>
    <col min="7" max="7" width="15.5" style="16" bestFit="1" customWidth="1"/>
    <col min="8" max="8" width="4" style="16" customWidth="1"/>
    <col min="9" max="9" width="12.6640625" style="16" bestFit="1" customWidth="1"/>
    <col min="10" max="10" width="14" style="16" bestFit="1" customWidth="1"/>
    <col min="11" max="11" width="16.6640625" style="16" bestFit="1" customWidth="1"/>
    <col min="12" max="12" width="15.1640625" style="16" bestFit="1" customWidth="1"/>
    <col min="13" max="13" width="14.6640625" style="16" bestFit="1" customWidth="1"/>
    <col min="14" max="14" width="14.6640625" style="16" customWidth="1"/>
    <col min="15" max="15" width="14" style="16" bestFit="1" customWidth="1"/>
    <col min="16" max="16" width="13.5" style="16" bestFit="1" customWidth="1"/>
    <col min="17" max="18" width="12.33203125" style="16" bestFit="1" customWidth="1"/>
    <col min="19" max="19" width="14.5" style="16" bestFit="1" customWidth="1"/>
    <col min="20" max="16384" width="9.33203125" style="16"/>
  </cols>
  <sheetData>
    <row r="1" spans="1:17" ht="49.5" customHeight="1">
      <c r="A1" s="128" t="s">
        <v>73</v>
      </c>
      <c r="B1" s="129"/>
      <c r="C1" s="129"/>
      <c r="D1" s="129"/>
      <c r="E1" s="129"/>
      <c r="F1" s="129"/>
      <c r="G1" s="130"/>
    </row>
    <row r="2" spans="1:17" ht="18.75" customHeight="1">
      <c r="A2" s="119" t="s">
        <v>1</v>
      </c>
      <c r="B2" s="120"/>
      <c r="C2" s="120"/>
      <c r="D2" s="120"/>
      <c r="E2" s="120"/>
      <c r="F2" s="120"/>
      <c r="G2" s="121"/>
    </row>
    <row r="3" spans="1:17" ht="18.75" customHeight="1">
      <c r="A3" s="134" t="s">
        <v>167</v>
      </c>
      <c r="B3" s="135"/>
      <c r="C3" s="135"/>
      <c r="D3" s="135"/>
      <c r="E3" s="135"/>
      <c r="F3" s="135"/>
      <c r="G3" s="136"/>
    </row>
    <row r="4" spans="1:17" ht="18.75" customHeight="1">
      <c r="A4" s="20"/>
      <c r="B4" s="21"/>
      <c r="C4" s="21"/>
      <c r="D4" s="21"/>
      <c r="E4" s="21"/>
      <c r="F4" s="122" t="s">
        <v>168</v>
      </c>
      <c r="G4" s="123"/>
    </row>
    <row r="5" spans="1:17" ht="26.1" customHeight="1">
      <c r="A5" s="67" t="s">
        <v>3</v>
      </c>
      <c r="B5" s="67" t="s">
        <v>4</v>
      </c>
      <c r="C5" s="67" t="s">
        <v>5</v>
      </c>
      <c r="D5" s="67" t="s">
        <v>6</v>
      </c>
      <c r="E5" s="67" t="s">
        <v>75</v>
      </c>
      <c r="F5" s="137" t="s">
        <v>68</v>
      </c>
      <c r="G5" s="137"/>
      <c r="M5" s="68"/>
      <c r="Q5" s="68"/>
    </row>
    <row r="6" spans="1:17" ht="36" customHeight="1">
      <c r="A6" s="69">
        <v>1</v>
      </c>
      <c r="B6" s="124" t="s">
        <v>76</v>
      </c>
      <c r="C6" s="124"/>
      <c r="D6" s="124"/>
      <c r="E6" s="124"/>
      <c r="F6" s="125"/>
      <c r="G6" s="125"/>
      <c r="M6" s="68"/>
      <c r="O6" s="68"/>
      <c r="Q6" s="68"/>
    </row>
    <row r="7" spans="1:17" ht="21.95" customHeight="1">
      <c r="A7" s="26" t="s">
        <v>7</v>
      </c>
      <c r="B7" s="35" t="s">
        <v>148</v>
      </c>
      <c r="C7" s="26" t="s">
        <v>8</v>
      </c>
      <c r="D7" s="47">
        <v>16</v>
      </c>
      <c r="E7" s="48"/>
      <c r="F7" s="27" t="s">
        <v>9</v>
      </c>
      <c r="G7" s="45">
        <f>D7*E7</f>
        <v>0</v>
      </c>
      <c r="I7" s="6"/>
      <c r="J7" s="1"/>
      <c r="K7" s="38"/>
      <c r="M7" s="68"/>
      <c r="O7" s="68"/>
      <c r="Q7" s="68"/>
    </row>
    <row r="8" spans="1:17" ht="21.95" customHeight="1">
      <c r="A8" s="26" t="s">
        <v>10</v>
      </c>
      <c r="B8" s="22" t="s">
        <v>149</v>
      </c>
      <c r="C8" s="26" t="s">
        <v>8</v>
      </c>
      <c r="D8" s="39">
        <v>30</v>
      </c>
      <c r="E8" s="37"/>
      <c r="F8" s="27" t="s">
        <v>9</v>
      </c>
      <c r="G8" s="45">
        <f t="shared" ref="G8:G17" si="0">D8*E8</f>
        <v>0</v>
      </c>
      <c r="I8" s="6"/>
      <c r="J8" s="1"/>
      <c r="K8" s="38"/>
      <c r="M8" s="68"/>
      <c r="O8" s="23"/>
      <c r="Q8" s="68"/>
    </row>
    <row r="9" spans="1:17" ht="21.95" customHeight="1">
      <c r="A9" s="26" t="s">
        <v>11</v>
      </c>
      <c r="B9" s="22" t="s">
        <v>150</v>
      </c>
      <c r="C9" s="26" t="s">
        <v>8</v>
      </c>
      <c r="D9" s="47">
        <v>30</v>
      </c>
      <c r="E9" s="37"/>
      <c r="F9" s="27" t="s">
        <v>9</v>
      </c>
      <c r="G9" s="45">
        <f t="shared" si="0"/>
        <v>0</v>
      </c>
      <c r="I9" s="7"/>
      <c r="J9" s="1"/>
      <c r="K9" s="38"/>
      <c r="M9" s="68"/>
      <c r="O9" s="68"/>
      <c r="Q9" s="68"/>
    </row>
    <row r="10" spans="1:17" ht="21.95" customHeight="1">
      <c r="A10" s="26" t="s">
        <v>12</v>
      </c>
      <c r="B10" s="22" t="s">
        <v>151</v>
      </c>
      <c r="C10" s="26" t="s">
        <v>8</v>
      </c>
      <c r="D10" s="39">
        <v>30</v>
      </c>
      <c r="E10" s="40"/>
      <c r="F10" s="27" t="s">
        <v>9</v>
      </c>
      <c r="G10" s="45">
        <f t="shared" si="0"/>
        <v>0</v>
      </c>
      <c r="I10" s="7"/>
      <c r="J10" s="1"/>
      <c r="K10" s="38"/>
      <c r="M10" s="23"/>
      <c r="O10" s="68"/>
      <c r="Q10" s="23"/>
    </row>
    <row r="11" spans="1:17" ht="21.95" customHeight="1">
      <c r="A11" s="26" t="s">
        <v>13</v>
      </c>
      <c r="B11" s="35" t="s">
        <v>152</v>
      </c>
      <c r="C11" s="26" t="s">
        <v>8</v>
      </c>
      <c r="D11" s="47">
        <v>30</v>
      </c>
      <c r="E11" s="37"/>
      <c r="F11" s="27" t="s">
        <v>9</v>
      </c>
      <c r="G11" s="45">
        <f t="shared" si="0"/>
        <v>0</v>
      </c>
      <c r="I11" s="7"/>
      <c r="J11" s="41"/>
      <c r="K11" s="42"/>
      <c r="M11" s="70"/>
      <c r="O11" s="68"/>
      <c r="Q11" s="70"/>
    </row>
    <row r="12" spans="1:17" ht="21.95" customHeight="1">
      <c r="A12" s="26" t="s">
        <v>14</v>
      </c>
      <c r="B12" s="35" t="s">
        <v>153</v>
      </c>
      <c r="C12" s="26" t="s">
        <v>8</v>
      </c>
      <c r="D12" s="47">
        <v>30</v>
      </c>
      <c r="E12" s="37"/>
      <c r="F12" s="27" t="s">
        <v>9</v>
      </c>
      <c r="G12" s="45">
        <f t="shared" si="0"/>
        <v>0</v>
      </c>
      <c r="I12" s="7"/>
      <c r="J12" s="1"/>
      <c r="K12" s="42"/>
      <c r="M12" s="43"/>
      <c r="N12" s="18"/>
    </row>
    <row r="13" spans="1:17" ht="21.95" customHeight="1">
      <c r="A13" s="26" t="s">
        <v>15</v>
      </c>
      <c r="B13" s="35" t="s">
        <v>154</v>
      </c>
      <c r="C13" s="26" t="s">
        <v>8</v>
      </c>
      <c r="D13" s="47">
        <v>16</v>
      </c>
      <c r="E13" s="37"/>
      <c r="F13" s="27" t="s">
        <v>9</v>
      </c>
      <c r="G13" s="45">
        <f t="shared" si="0"/>
        <v>0</v>
      </c>
      <c r="I13" s="8"/>
      <c r="J13" s="1"/>
      <c r="K13" s="44"/>
    </row>
    <row r="14" spans="1:17" ht="26.1" customHeight="1">
      <c r="A14" s="26" t="s">
        <v>16</v>
      </c>
      <c r="B14" s="14" t="s">
        <v>155</v>
      </c>
      <c r="C14" s="26" t="s">
        <v>32</v>
      </c>
      <c r="D14" s="47">
        <v>1200</v>
      </c>
      <c r="E14" s="37"/>
      <c r="F14" s="27" t="s">
        <v>9</v>
      </c>
      <c r="G14" s="45">
        <f t="shared" si="0"/>
        <v>0</v>
      </c>
      <c r="I14" s="8"/>
      <c r="J14" s="1"/>
      <c r="K14" s="44"/>
    </row>
    <row r="15" spans="1:17" ht="21.95" customHeight="1">
      <c r="A15" s="26" t="s">
        <v>36</v>
      </c>
      <c r="B15" s="22" t="s">
        <v>161</v>
      </c>
      <c r="C15" s="25" t="s">
        <v>82</v>
      </c>
      <c r="D15" s="39">
        <v>10</v>
      </c>
      <c r="E15" s="24"/>
      <c r="F15" s="27" t="s">
        <v>9</v>
      </c>
      <c r="G15" s="45">
        <f t="shared" si="0"/>
        <v>0</v>
      </c>
      <c r="I15" s="2"/>
      <c r="J15" s="1"/>
      <c r="K15" s="46"/>
    </row>
    <row r="16" spans="1:17" ht="21.95" customHeight="1">
      <c r="A16" s="25" t="s">
        <v>37</v>
      </c>
      <c r="B16" s="22" t="s">
        <v>156</v>
      </c>
      <c r="C16" s="26" t="s">
        <v>38</v>
      </c>
      <c r="D16" s="47">
        <v>50</v>
      </c>
      <c r="E16" s="37"/>
      <c r="F16" s="27" t="s">
        <v>9</v>
      </c>
      <c r="G16" s="45">
        <f t="shared" si="0"/>
        <v>0</v>
      </c>
      <c r="J16" s="1"/>
    </row>
    <row r="17" spans="1:19" ht="36" customHeight="1">
      <c r="A17" s="25" t="s">
        <v>83</v>
      </c>
      <c r="B17" s="14" t="s">
        <v>157</v>
      </c>
      <c r="C17" s="26" t="s">
        <v>59</v>
      </c>
      <c r="D17" s="47">
        <v>1</v>
      </c>
      <c r="E17" s="37"/>
      <c r="F17" s="27" t="s">
        <v>9</v>
      </c>
      <c r="G17" s="45">
        <f t="shared" si="0"/>
        <v>0</v>
      </c>
      <c r="I17" s="2"/>
      <c r="J17" s="1"/>
    </row>
    <row r="18" spans="1:19" ht="26.1" customHeight="1">
      <c r="A18" s="116" t="s">
        <v>169</v>
      </c>
      <c r="B18" s="117"/>
      <c r="C18" s="117"/>
      <c r="D18" s="117"/>
      <c r="E18" s="118"/>
      <c r="F18" s="115" t="s">
        <v>9</v>
      </c>
      <c r="G18" s="81">
        <f>SUM(G7:G17)</f>
        <v>0</v>
      </c>
      <c r="J18" s="1"/>
    </row>
    <row r="19" spans="1:19" ht="36" customHeight="1">
      <c r="A19" s="69">
        <v>2</v>
      </c>
      <c r="B19" s="126" t="s">
        <v>77</v>
      </c>
      <c r="C19" s="126"/>
      <c r="D19" s="126"/>
      <c r="E19" s="126"/>
      <c r="F19" s="127"/>
      <c r="G19" s="127"/>
      <c r="I19" s="3"/>
      <c r="J19" s="138"/>
      <c r="M19" s="71"/>
      <c r="N19" s="71"/>
      <c r="O19" s="71"/>
      <c r="P19" s="71"/>
      <c r="Q19" s="71"/>
      <c r="R19" s="71"/>
    </row>
    <row r="20" spans="1:19" ht="21.95" customHeight="1">
      <c r="A20" s="26" t="s">
        <v>17</v>
      </c>
      <c r="B20" s="35" t="s">
        <v>158</v>
      </c>
      <c r="C20" s="26" t="s">
        <v>8</v>
      </c>
      <c r="D20" s="47">
        <v>50</v>
      </c>
      <c r="E20" s="55"/>
      <c r="F20" s="34" t="s">
        <v>9</v>
      </c>
      <c r="G20" s="45">
        <f>D20*E20</f>
        <v>0</v>
      </c>
      <c r="I20" s="3"/>
      <c r="J20" s="138"/>
      <c r="L20" s="71"/>
      <c r="M20" s="28"/>
      <c r="N20" s="28"/>
      <c r="O20" s="28"/>
      <c r="P20" s="28"/>
      <c r="Q20" s="28"/>
      <c r="R20" s="28"/>
      <c r="S20" s="18"/>
    </row>
    <row r="21" spans="1:19" ht="21.95" customHeight="1">
      <c r="A21" s="26" t="s">
        <v>18</v>
      </c>
      <c r="B21" s="22" t="s">
        <v>149</v>
      </c>
      <c r="C21" s="26" t="s">
        <v>8</v>
      </c>
      <c r="D21" s="39">
        <v>90</v>
      </c>
      <c r="E21" s="49"/>
      <c r="F21" s="34" t="s">
        <v>9</v>
      </c>
      <c r="G21" s="45">
        <f t="shared" ref="G21:G31" si="1">D21*E21</f>
        <v>0</v>
      </c>
      <c r="J21" s="138"/>
      <c r="K21" s="9"/>
      <c r="L21" s="10"/>
      <c r="M21" s="29"/>
      <c r="N21" s="29"/>
      <c r="O21" s="29"/>
      <c r="P21" s="29"/>
      <c r="Q21" s="29"/>
      <c r="R21" s="29"/>
      <c r="S21" s="18"/>
    </row>
    <row r="22" spans="1:19" ht="21.95" customHeight="1">
      <c r="A22" s="26" t="s">
        <v>19</v>
      </c>
      <c r="B22" s="22" t="s">
        <v>150</v>
      </c>
      <c r="C22" s="26" t="s">
        <v>8</v>
      </c>
      <c r="D22" s="47">
        <v>120</v>
      </c>
      <c r="E22" s="49"/>
      <c r="F22" s="34" t="s">
        <v>9</v>
      </c>
      <c r="G22" s="45">
        <f t="shared" si="1"/>
        <v>0</v>
      </c>
      <c r="I22" s="4"/>
      <c r="J22" s="138"/>
      <c r="K22" s="72"/>
      <c r="L22" s="30"/>
      <c r="M22" s="29"/>
      <c r="N22" s="30"/>
      <c r="O22" s="30"/>
      <c r="P22" s="30"/>
      <c r="Q22" s="30"/>
      <c r="R22" s="30"/>
      <c r="S22" s="30"/>
    </row>
    <row r="23" spans="1:19" ht="21.95" customHeight="1">
      <c r="A23" s="26" t="s">
        <v>20</v>
      </c>
      <c r="B23" s="22" t="s">
        <v>151</v>
      </c>
      <c r="C23" s="26" t="s">
        <v>8</v>
      </c>
      <c r="D23" s="39">
        <v>120</v>
      </c>
      <c r="E23" s="40"/>
      <c r="F23" s="34" t="s">
        <v>9</v>
      </c>
      <c r="G23" s="45">
        <f t="shared" si="1"/>
        <v>0</v>
      </c>
      <c r="I23" s="5"/>
      <c r="J23" s="138"/>
      <c r="K23" s="9"/>
      <c r="L23" s="11"/>
      <c r="M23" s="29"/>
      <c r="N23" s="30"/>
      <c r="O23" s="30"/>
      <c r="P23" s="30"/>
      <c r="Q23" s="30"/>
      <c r="R23" s="30"/>
      <c r="S23" s="30"/>
    </row>
    <row r="24" spans="1:19" ht="21.95" customHeight="1">
      <c r="A24" s="26" t="s">
        <v>21</v>
      </c>
      <c r="B24" s="22" t="s">
        <v>159</v>
      </c>
      <c r="C24" s="26" t="s">
        <v>8</v>
      </c>
      <c r="D24" s="39">
        <v>100</v>
      </c>
      <c r="E24" s="50"/>
      <c r="F24" s="34" t="s">
        <v>9</v>
      </c>
      <c r="G24" s="45">
        <f t="shared" si="1"/>
        <v>0</v>
      </c>
      <c r="K24" s="2"/>
      <c r="L24" s="11"/>
      <c r="M24" s="29"/>
      <c r="N24" s="29"/>
      <c r="O24" s="29"/>
      <c r="P24" s="29"/>
      <c r="Q24" s="29"/>
      <c r="R24" s="29"/>
      <c r="S24" s="30"/>
    </row>
    <row r="25" spans="1:19" ht="21.95" customHeight="1">
      <c r="A25" s="26" t="s">
        <v>22</v>
      </c>
      <c r="B25" s="35" t="s">
        <v>152</v>
      </c>
      <c r="C25" s="26" t="s">
        <v>8</v>
      </c>
      <c r="D25" s="47">
        <v>90</v>
      </c>
      <c r="E25" s="49"/>
      <c r="F25" s="34" t="s">
        <v>9</v>
      </c>
      <c r="G25" s="45">
        <f t="shared" si="1"/>
        <v>0</v>
      </c>
      <c r="K25" s="2"/>
      <c r="L25" s="73"/>
      <c r="M25" s="29"/>
      <c r="N25" s="30"/>
      <c r="O25" s="30"/>
      <c r="P25" s="30"/>
      <c r="Q25" s="30"/>
      <c r="R25" s="30"/>
      <c r="S25" s="30"/>
    </row>
    <row r="26" spans="1:19" ht="21.95" customHeight="1">
      <c r="A26" s="26" t="s">
        <v>45</v>
      </c>
      <c r="B26" s="35" t="s">
        <v>153</v>
      </c>
      <c r="C26" s="26" t="s">
        <v>8</v>
      </c>
      <c r="D26" s="47">
        <v>120</v>
      </c>
      <c r="E26" s="49"/>
      <c r="F26" s="34" t="s">
        <v>9</v>
      </c>
      <c r="G26" s="45">
        <f t="shared" si="1"/>
        <v>0</v>
      </c>
      <c r="K26" s="72"/>
      <c r="L26" s="29"/>
      <c r="M26" s="29"/>
      <c r="N26" s="30"/>
      <c r="O26" s="30"/>
      <c r="P26" s="30"/>
      <c r="Q26" s="30"/>
      <c r="R26" s="30"/>
      <c r="S26" s="30"/>
    </row>
    <row r="27" spans="1:19" ht="21.95" customHeight="1">
      <c r="A27" s="26" t="s">
        <v>46</v>
      </c>
      <c r="B27" s="35" t="s">
        <v>154</v>
      </c>
      <c r="C27" s="26" t="s">
        <v>8</v>
      </c>
      <c r="D27" s="47">
        <v>16</v>
      </c>
      <c r="E27" s="49"/>
      <c r="F27" s="34" t="s">
        <v>9</v>
      </c>
      <c r="G27" s="45">
        <f t="shared" si="1"/>
        <v>0</v>
      </c>
      <c r="K27" s="72"/>
      <c r="L27" s="31"/>
      <c r="M27" s="31"/>
      <c r="N27" s="31"/>
      <c r="O27" s="31"/>
      <c r="P27" s="31"/>
      <c r="Q27" s="31"/>
      <c r="R27" s="31"/>
      <c r="S27" s="32"/>
    </row>
    <row r="28" spans="1:19" ht="26.1" customHeight="1">
      <c r="A28" s="26" t="s">
        <v>47</v>
      </c>
      <c r="B28" s="14" t="s">
        <v>160</v>
      </c>
      <c r="C28" s="26" t="s">
        <v>32</v>
      </c>
      <c r="D28" s="47">
        <v>1500</v>
      </c>
      <c r="E28" s="49"/>
      <c r="F28" s="34" t="s">
        <v>9</v>
      </c>
      <c r="G28" s="45">
        <f t="shared" si="1"/>
        <v>0</v>
      </c>
      <c r="K28" s="72"/>
      <c r="L28" s="31"/>
      <c r="M28" s="31"/>
      <c r="N28" s="31"/>
      <c r="O28" s="31"/>
      <c r="P28" s="31"/>
      <c r="Q28" s="31"/>
      <c r="R28" s="31"/>
      <c r="S28" s="32"/>
    </row>
    <row r="29" spans="1:19" ht="21.95" customHeight="1">
      <c r="A29" s="26" t="s">
        <v>48</v>
      </c>
      <c r="B29" s="22" t="s">
        <v>161</v>
      </c>
      <c r="C29" s="25" t="s">
        <v>82</v>
      </c>
      <c r="D29" s="39">
        <v>40</v>
      </c>
      <c r="E29" s="24"/>
      <c r="F29" s="34" t="s">
        <v>9</v>
      </c>
      <c r="G29" s="45">
        <f t="shared" si="1"/>
        <v>0</v>
      </c>
      <c r="K29" s="9"/>
      <c r="L29" s="10"/>
      <c r="M29" s="29"/>
      <c r="N29" s="29"/>
      <c r="O29" s="29"/>
      <c r="P29" s="29"/>
      <c r="Q29" s="29"/>
      <c r="R29" s="29"/>
      <c r="S29" s="18"/>
    </row>
    <row r="30" spans="1:19" ht="21.95" customHeight="1">
      <c r="A30" s="26" t="s">
        <v>70</v>
      </c>
      <c r="B30" s="22" t="s">
        <v>156</v>
      </c>
      <c r="C30" s="26" t="s">
        <v>38</v>
      </c>
      <c r="D30" s="47">
        <v>100</v>
      </c>
      <c r="E30" s="49"/>
      <c r="F30" s="34" t="s">
        <v>9</v>
      </c>
      <c r="G30" s="45">
        <f t="shared" si="1"/>
        <v>0</v>
      </c>
      <c r="K30" s="2"/>
      <c r="L30" s="12"/>
      <c r="M30" s="18"/>
      <c r="N30" s="18"/>
    </row>
    <row r="31" spans="1:19" ht="36" customHeight="1">
      <c r="A31" s="26" t="s">
        <v>84</v>
      </c>
      <c r="B31" s="14" t="s">
        <v>162</v>
      </c>
      <c r="C31" s="26" t="s">
        <v>59</v>
      </c>
      <c r="D31" s="47">
        <v>1</v>
      </c>
      <c r="E31" s="49"/>
      <c r="F31" s="34" t="s">
        <v>9</v>
      </c>
      <c r="G31" s="45">
        <f t="shared" si="1"/>
        <v>0</v>
      </c>
      <c r="K31" s="2"/>
      <c r="L31" s="139"/>
      <c r="M31" s="18"/>
    </row>
    <row r="32" spans="1:19" ht="26.1" customHeight="1">
      <c r="A32" s="116" t="s">
        <v>174</v>
      </c>
      <c r="B32" s="117"/>
      <c r="C32" s="117"/>
      <c r="D32" s="117"/>
      <c r="E32" s="118"/>
      <c r="F32" s="77" t="s">
        <v>9</v>
      </c>
      <c r="G32" s="80">
        <f>SUM(G20:G31)</f>
        <v>0</v>
      </c>
      <c r="K32" s="2"/>
      <c r="L32" s="138"/>
    </row>
    <row r="33" spans="1:11" ht="36" customHeight="1">
      <c r="A33" s="69">
        <v>3</v>
      </c>
      <c r="B33" s="126" t="s">
        <v>78</v>
      </c>
      <c r="C33" s="126"/>
      <c r="D33" s="126"/>
      <c r="E33" s="126"/>
      <c r="F33" s="127"/>
      <c r="G33" s="127"/>
      <c r="K33" s="33"/>
    </row>
    <row r="34" spans="1:11" ht="21.95" customHeight="1">
      <c r="A34" s="26" t="s">
        <v>23</v>
      </c>
      <c r="B34" s="14" t="s">
        <v>158</v>
      </c>
      <c r="C34" s="13" t="s">
        <v>8</v>
      </c>
      <c r="D34" s="51">
        <v>50</v>
      </c>
      <c r="E34" s="48"/>
      <c r="F34" s="34" t="s">
        <v>9</v>
      </c>
      <c r="G34" s="45">
        <f t="shared" ref="G34" si="2">D34*E34</f>
        <v>0</v>
      </c>
    </row>
    <row r="35" spans="1:11" ht="21.95" customHeight="1">
      <c r="A35" s="26" t="s">
        <v>24</v>
      </c>
      <c r="B35" s="22" t="s">
        <v>163</v>
      </c>
      <c r="C35" s="26" t="s">
        <v>8</v>
      </c>
      <c r="D35" s="39">
        <v>90</v>
      </c>
      <c r="E35" s="37"/>
      <c r="F35" s="34" t="s">
        <v>9</v>
      </c>
      <c r="G35" s="45">
        <f t="shared" ref="G35:G45" si="3">D35*E35</f>
        <v>0</v>
      </c>
    </row>
    <row r="36" spans="1:11" ht="21.95" customHeight="1">
      <c r="A36" s="26" t="s">
        <v>25</v>
      </c>
      <c r="B36" s="14" t="s">
        <v>150</v>
      </c>
      <c r="C36" s="13" t="s">
        <v>8</v>
      </c>
      <c r="D36" s="51">
        <v>120</v>
      </c>
      <c r="E36" s="37"/>
      <c r="F36" s="34" t="s">
        <v>9</v>
      </c>
      <c r="G36" s="45">
        <f t="shared" si="3"/>
        <v>0</v>
      </c>
    </row>
    <row r="37" spans="1:11" ht="21.95" customHeight="1">
      <c r="A37" s="26" t="s">
        <v>26</v>
      </c>
      <c r="B37" s="22" t="s">
        <v>164</v>
      </c>
      <c r="C37" s="26" t="s">
        <v>8</v>
      </c>
      <c r="D37" s="39">
        <v>120</v>
      </c>
      <c r="E37" s="40"/>
      <c r="F37" s="34" t="s">
        <v>9</v>
      </c>
      <c r="G37" s="45">
        <f t="shared" si="3"/>
        <v>0</v>
      </c>
    </row>
    <row r="38" spans="1:11" ht="21.95" customHeight="1">
      <c r="A38" s="26" t="s">
        <v>85</v>
      </c>
      <c r="B38" s="22" t="s">
        <v>159</v>
      </c>
      <c r="C38" s="26" t="s">
        <v>8</v>
      </c>
      <c r="D38" s="39">
        <v>40</v>
      </c>
      <c r="E38" s="40"/>
      <c r="F38" s="34" t="s">
        <v>9</v>
      </c>
      <c r="G38" s="45">
        <f t="shared" si="3"/>
        <v>0</v>
      </c>
    </row>
    <row r="39" spans="1:11" ht="21.95" customHeight="1">
      <c r="A39" s="26" t="s">
        <v>27</v>
      </c>
      <c r="B39" s="14" t="s">
        <v>165</v>
      </c>
      <c r="C39" s="13" t="s">
        <v>8</v>
      </c>
      <c r="D39" s="51">
        <v>90</v>
      </c>
      <c r="E39" s="37"/>
      <c r="F39" s="34" t="s">
        <v>9</v>
      </c>
      <c r="G39" s="45">
        <f t="shared" si="3"/>
        <v>0</v>
      </c>
    </row>
    <row r="40" spans="1:11" ht="21.95" customHeight="1">
      <c r="A40" s="26" t="s">
        <v>28</v>
      </c>
      <c r="B40" s="14" t="s">
        <v>153</v>
      </c>
      <c r="C40" s="13" t="s">
        <v>8</v>
      </c>
      <c r="D40" s="51">
        <v>90</v>
      </c>
      <c r="E40" s="37"/>
      <c r="F40" s="34" t="s">
        <v>9</v>
      </c>
      <c r="G40" s="45">
        <f t="shared" si="3"/>
        <v>0</v>
      </c>
    </row>
    <row r="41" spans="1:11" ht="21.95" customHeight="1">
      <c r="A41" s="26" t="s">
        <v>29</v>
      </c>
      <c r="B41" s="14" t="s">
        <v>154</v>
      </c>
      <c r="C41" s="13" t="s">
        <v>8</v>
      </c>
      <c r="D41" s="51">
        <v>16</v>
      </c>
      <c r="E41" s="37"/>
      <c r="F41" s="34" t="s">
        <v>9</v>
      </c>
      <c r="G41" s="45">
        <f t="shared" si="3"/>
        <v>0</v>
      </c>
    </row>
    <row r="42" spans="1:11" ht="26.1" customHeight="1">
      <c r="A42" s="26" t="s">
        <v>30</v>
      </c>
      <c r="B42" s="14" t="s">
        <v>160</v>
      </c>
      <c r="C42" s="13" t="s">
        <v>32</v>
      </c>
      <c r="D42" s="51">
        <v>1300</v>
      </c>
      <c r="E42" s="37"/>
      <c r="F42" s="34" t="s">
        <v>9</v>
      </c>
      <c r="G42" s="45">
        <f t="shared" si="3"/>
        <v>0</v>
      </c>
    </row>
    <row r="43" spans="1:11" ht="21.95" customHeight="1">
      <c r="A43" s="26" t="s">
        <v>31</v>
      </c>
      <c r="B43" s="22" t="s">
        <v>161</v>
      </c>
      <c r="C43" s="25" t="s">
        <v>82</v>
      </c>
      <c r="D43" s="39">
        <v>30</v>
      </c>
      <c r="E43" s="24"/>
      <c r="F43" s="34" t="s">
        <v>9</v>
      </c>
      <c r="G43" s="45">
        <f t="shared" si="3"/>
        <v>0</v>
      </c>
    </row>
    <row r="44" spans="1:11" ht="21.95" customHeight="1">
      <c r="A44" s="26" t="s">
        <v>71</v>
      </c>
      <c r="B44" s="22" t="s">
        <v>156</v>
      </c>
      <c r="C44" s="25" t="s">
        <v>38</v>
      </c>
      <c r="D44" s="51">
        <v>100</v>
      </c>
      <c r="E44" s="37"/>
      <c r="F44" s="34" t="s">
        <v>9</v>
      </c>
      <c r="G44" s="45">
        <f t="shared" si="3"/>
        <v>0</v>
      </c>
    </row>
    <row r="45" spans="1:11" ht="36" customHeight="1">
      <c r="A45" s="26" t="s">
        <v>86</v>
      </c>
      <c r="B45" s="14" t="s">
        <v>162</v>
      </c>
      <c r="C45" s="26" t="s">
        <v>59</v>
      </c>
      <c r="D45" s="39">
        <v>1</v>
      </c>
      <c r="E45" s="37"/>
      <c r="F45" s="34" t="s">
        <v>9</v>
      </c>
      <c r="G45" s="45">
        <f t="shared" si="3"/>
        <v>0</v>
      </c>
    </row>
    <row r="46" spans="1:11" ht="26.1" customHeight="1">
      <c r="A46" s="116" t="s">
        <v>173</v>
      </c>
      <c r="B46" s="117"/>
      <c r="C46" s="117"/>
      <c r="D46" s="117"/>
      <c r="E46" s="118"/>
      <c r="F46" s="77" t="s">
        <v>9</v>
      </c>
      <c r="G46" s="80">
        <f>SUM(G34:G45)</f>
        <v>0</v>
      </c>
    </row>
    <row r="47" spans="1:11" ht="36" customHeight="1">
      <c r="A47" s="69">
        <v>4</v>
      </c>
      <c r="B47" s="126" t="s">
        <v>79</v>
      </c>
      <c r="C47" s="126"/>
      <c r="D47" s="126"/>
      <c r="E47" s="126"/>
      <c r="F47" s="127"/>
      <c r="G47" s="127"/>
    </row>
    <row r="48" spans="1:11" ht="21.95" customHeight="1">
      <c r="A48" s="26" t="s">
        <v>33</v>
      </c>
      <c r="B48" s="35" t="s">
        <v>158</v>
      </c>
      <c r="C48" s="26" t="s">
        <v>8</v>
      </c>
      <c r="D48" s="47">
        <v>30</v>
      </c>
      <c r="E48" s="55"/>
      <c r="F48" s="34" t="s">
        <v>9</v>
      </c>
      <c r="G48" s="45">
        <f>D48*E48</f>
        <v>0</v>
      </c>
    </row>
    <row r="49" spans="1:8" ht="21.95" customHeight="1">
      <c r="A49" s="26" t="s">
        <v>34</v>
      </c>
      <c r="B49" s="22" t="s">
        <v>149</v>
      </c>
      <c r="C49" s="26" t="s">
        <v>8</v>
      </c>
      <c r="D49" s="39">
        <v>60</v>
      </c>
      <c r="E49" s="49"/>
      <c r="F49" s="34" t="s">
        <v>9</v>
      </c>
      <c r="G49" s="45">
        <f t="shared" ref="G49:G58" si="4">D49*E49</f>
        <v>0</v>
      </c>
    </row>
    <row r="50" spans="1:8" ht="21.95" customHeight="1">
      <c r="A50" s="26" t="s">
        <v>35</v>
      </c>
      <c r="B50" s="35" t="s">
        <v>150</v>
      </c>
      <c r="C50" s="26" t="s">
        <v>8</v>
      </c>
      <c r="D50" s="47">
        <v>120</v>
      </c>
      <c r="E50" s="49"/>
      <c r="F50" s="34" t="s">
        <v>9</v>
      </c>
      <c r="G50" s="45">
        <f t="shared" si="4"/>
        <v>0</v>
      </c>
    </row>
    <row r="51" spans="1:8" ht="21.95" customHeight="1">
      <c r="A51" s="26" t="s">
        <v>49</v>
      </c>
      <c r="B51" s="22" t="s">
        <v>151</v>
      </c>
      <c r="C51" s="26" t="s">
        <v>8</v>
      </c>
      <c r="D51" s="39">
        <v>120</v>
      </c>
      <c r="E51" s="25"/>
      <c r="F51" s="34" t="s">
        <v>9</v>
      </c>
      <c r="G51" s="45">
        <f t="shared" si="4"/>
        <v>0</v>
      </c>
    </row>
    <row r="52" spans="1:8" ht="21.95" customHeight="1">
      <c r="A52" s="26" t="s">
        <v>50</v>
      </c>
      <c r="B52" s="35" t="s">
        <v>152</v>
      </c>
      <c r="C52" s="26" t="s">
        <v>8</v>
      </c>
      <c r="D52" s="47">
        <v>120</v>
      </c>
      <c r="E52" s="49"/>
      <c r="F52" s="34" t="s">
        <v>9</v>
      </c>
      <c r="G52" s="45">
        <f t="shared" si="4"/>
        <v>0</v>
      </c>
    </row>
    <row r="53" spans="1:8" ht="21.95" customHeight="1">
      <c r="A53" s="26" t="s">
        <v>51</v>
      </c>
      <c r="B53" s="14" t="s">
        <v>154</v>
      </c>
      <c r="C53" s="13" t="s">
        <v>8</v>
      </c>
      <c r="D53" s="51">
        <v>16</v>
      </c>
      <c r="E53" s="37"/>
      <c r="F53" s="34" t="s">
        <v>9</v>
      </c>
      <c r="G53" s="45">
        <f t="shared" si="4"/>
        <v>0</v>
      </c>
    </row>
    <row r="54" spans="1:8" ht="21.95" customHeight="1">
      <c r="A54" s="26" t="s">
        <v>52</v>
      </c>
      <c r="B54" s="14" t="s">
        <v>166</v>
      </c>
      <c r="C54" s="13" t="s">
        <v>8</v>
      </c>
      <c r="D54" s="51">
        <v>80</v>
      </c>
      <c r="E54" s="49"/>
      <c r="F54" s="34" t="s">
        <v>9</v>
      </c>
      <c r="G54" s="45">
        <f t="shared" si="4"/>
        <v>0</v>
      </c>
    </row>
    <row r="55" spans="1:8" ht="26.1" customHeight="1">
      <c r="A55" s="26" t="s">
        <v>53</v>
      </c>
      <c r="B55" s="14" t="s">
        <v>160</v>
      </c>
      <c r="C55" s="13" t="s">
        <v>32</v>
      </c>
      <c r="D55" s="51">
        <v>1300</v>
      </c>
      <c r="E55" s="49"/>
      <c r="F55" s="34" t="s">
        <v>9</v>
      </c>
      <c r="G55" s="45">
        <f t="shared" si="4"/>
        <v>0</v>
      </c>
    </row>
    <row r="56" spans="1:8" ht="21.95" customHeight="1">
      <c r="A56" s="26" t="s">
        <v>54</v>
      </c>
      <c r="B56" s="22" t="s">
        <v>161</v>
      </c>
      <c r="C56" s="25" t="s">
        <v>82</v>
      </c>
      <c r="D56" s="39">
        <v>20</v>
      </c>
      <c r="E56" s="24"/>
      <c r="F56" s="34" t="s">
        <v>9</v>
      </c>
      <c r="G56" s="45">
        <f t="shared" si="4"/>
        <v>0</v>
      </c>
    </row>
    <row r="57" spans="1:8" ht="21.95" customHeight="1">
      <c r="A57" s="26" t="s">
        <v>58</v>
      </c>
      <c r="B57" s="22" t="s">
        <v>156</v>
      </c>
      <c r="C57" s="25" t="s">
        <v>38</v>
      </c>
      <c r="D57" s="51">
        <v>100</v>
      </c>
      <c r="E57" s="49"/>
      <c r="F57" s="34" t="s">
        <v>9</v>
      </c>
      <c r="G57" s="45">
        <f t="shared" si="4"/>
        <v>0</v>
      </c>
    </row>
    <row r="58" spans="1:8" ht="36" customHeight="1">
      <c r="A58" s="26" t="s">
        <v>87</v>
      </c>
      <c r="B58" s="14" t="s">
        <v>162</v>
      </c>
      <c r="C58" s="26" t="s">
        <v>59</v>
      </c>
      <c r="D58" s="39">
        <v>1</v>
      </c>
      <c r="E58" s="49"/>
      <c r="F58" s="34" t="s">
        <v>9</v>
      </c>
      <c r="G58" s="45">
        <f t="shared" si="4"/>
        <v>0</v>
      </c>
    </row>
    <row r="59" spans="1:8" ht="26.1" customHeight="1">
      <c r="A59" s="116" t="s">
        <v>172</v>
      </c>
      <c r="B59" s="117"/>
      <c r="C59" s="117"/>
      <c r="D59" s="117"/>
      <c r="E59" s="118"/>
      <c r="F59" s="77" t="s">
        <v>9</v>
      </c>
      <c r="G59" s="80">
        <f>SUM(G48:G58)</f>
        <v>0</v>
      </c>
    </row>
    <row r="60" spans="1:8" ht="36" customHeight="1">
      <c r="A60" s="74">
        <v>5</v>
      </c>
      <c r="B60" s="126" t="s">
        <v>80</v>
      </c>
      <c r="C60" s="126"/>
      <c r="D60" s="126"/>
      <c r="E60" s="126"/>
      <c r="F60" s="127"/>
      <c r="G60" s="127"/>
    </row>
    <row r="61" spans="1:8" ht="21.95" customHeight="1">
      <c r="A61" s="25" t="s">
        <v>39</v>
      </c>
      <c r="B61" s="35" t="s">
        <v>158</v>
      </c>
      <c r="C61" s="26" t="s">
        <v>8</v>
      </c>
      <c r="D61" s="47">
        <v>16</v>
      </c>
      <c r="E61" s="55"/>
      <c r="F61" s="52" t="s">
        <v>9</v>
      </c>
      <c r="G61" s="53">
        <f>D61*E61</f>
        <v>0</v>
      </c>
    </row>
    <row r="62" spans="1:8" ht="32.1" customHeight="1">
      <c r="A62" s="25" t="s">
        <v>40</v>
      </c>
      <c r="B62" s="22" t="s">
        <v>163</v>
      </c>
      <c r="C62" s="26" t="s">
        <v>8</v>
      </c>
      <c r="D62" s="39">
        <v>30</v>
      </c>
      <c r="E62" s="55"/>
      <c r="F62" s="52" t="s">
        <v>9</v>
      </c>
      <c r="G62" s="53">
        <f t="shared" ref="G62:G70" si="5">D62*E62</f>
        <v>0</v>
      </c>
      <c r="H62" s="19"/>
    </row>
    <row r="63" spans="1:8" ht="32.1" customHeight="1">
      <c r="A63" s="25" t="s">
        <v>55</v>
      </c>
      <c r="B63" s="35" t="s">
        <v>150</v>
      </c>
      <c r="C63" s="26" t="s">
        <v>8</v>
      </c>
      <c r="D63" s="47">
        <v>48</v>
      </c>
      <c r="E63" s="55"/>
      <c r="F63" s="52" t="s">
        <v>9</v>
      </c>
      <c r="G63" s="53">
        <f t="shared" si="5"/>
        <v>0</v>
      </c>
      <c r="H63" s="15"/>
    </row>
    <row r="64" spans="1:8" ht="32.1" customHeight="1">
      <c r="A64" s="25" t="s">
        <v>41</v>
      </c>
      <c r="B64" s="22" t="s">
        <v>151</v>
      </c>
      <c r="C64" s="26" t="s">
        <v>8</v>
      </c>
      <c r="D64" s="39">
        <v>48</v>
      </c>
      <c r="E64" s="36"/>
      <c r="F64" s="52" t="s">
        <v>9</v>
      </c>
      <c r="G64" s="53">
        <f t="shared" si="5"/>
        <v>0</v>
      </c>
    </row>
    <row r="65" spans="1:7" ht="32.1" customHeight="1">
      <c r="A65" s="25" t="s">
        <v>42</v>
      </c>
      <c r="B65" s="35" t="s">
        <v>152</v>
      </c>
      <c r="C65" s="26" t="s">
        <v>8</v>
      </c>
      <c r="D65" s="47">
        <v>30</v>
      </c>
      <c r="E65" s="55"/>
      <c r="F65" s="52" t="s">
        <v>9</v>
      </c>
      <c r="G65" s="53">
        <f t="shared" si="5"/>
        <v>0</v>
      </c>
    </row>
    <row r="66" spans="1:7" ht="32.1" customHeight="1">
      <c r="A66" s="25" t="s">
        <v>43</v>
      </c>
      <c r="B66" s="14" t="s">
        <v>153</v>
      </c>
      <c r="C66" s="13" t="s">
        <v>8</v>
      </c>
      <c r="D66" s="51">
        <v>40</v>
      </c>
      <c r="E66" s="55"/>
      <c r="F66" s="52" t="s">
        <v>9</v>
      </c>
      <c r="G66" s="53">
        <f t="shared" si="5"/>
        <v>0</v>
      </c>
    </row>
    <row r="67" spans="1:7" ht="32.1" customHeight="1">
      <c r="A67" s="25" t="s">
        <v>44</v>
      </c>
      <c r="B67" s="14" t="s">
        <v>160</v>
      </c>
      <c r="C67" s="13" t="s">
        <v>32</v>
      </c>
      <c r="D67" s="51">
        <v>1200</v>
      </c>
      <c r="E67" s="55"/>
      <c r="F67" s="52" t="s">
        <v>9</v>
      </c>
      <c r="G67" s="53">
        <f t="shared" si="5"/>
        <v>0</v>
      </c>
    </row>
    <row r="68" spans="1:7" ht="32.1" customHeight="1">
      <c r="A68" s="25" t="s">
        <v>56</v>
      </c>
      <c r="B68" s="22" t="s">
        <v>161</v>
      </c>
      <c r="C68" s="25" t="s">
        <v>82</v>
      </c>
      <c r="D68" s="39">
        <v>5</v>
      </c>
      <c r="E68" s="56"/>
      <c r="F68" s="52" t="s">
        <v>9</v>
      </c>
      <c r="G68" s="53">
        <f t="shared" si="5"/>
        <v>0</v>
      </c>
    </row>
    <row r="69" spans="1:7" ht="32.1" customHeight="1">
      <c r="A69" s="25" t="s">
        <v>57</v>
      </c>
      <c r="B69" s="22" t="s">
        <v>156</v>
      </c>
      <c r="C69" s="25" t="s">
        <v>38</v>
      </c>
      <c r="D69" s="51">
        <v>200</v>
      </c>
      <c r="E69" s="55"/>
      <c r="F69" s="52" t="s">
        <v>9</v>
      </c>
      <c r="G69" s="53">
        <f t="shared" si="5"/>
        <v>0</v>
      </c>
    </row>
    <row r="70" spans="1:7" ht="36" customHeight="1">
      <c r="A70" s="25" t="s">
        <v>88</v>
      </c>
      <c r="B70" s="14" t="s">
        <v>162</v>
      </c>
      <c r="C70" s="26" t="s">
        <v>59</v>
      </c>
      <c r="D70" s="39">
        <v>2</v>
      </c>
      <c r="E70" s="55"/>
      <c r="F70" s="66" t="s">
        <v>9</v>
      </c>
      <c r="G70" s="79">
        <f t="shared" si="5"/>
        <v>0</v>
      </c>
    </row>
    <row r="71" spans="1:7" ht="26.1" customHeight="1">
      <c r="A71" s="116" t="s">
        <v>171</v>
      </c>
      <c r="B71" s="117"/>
      <c r="C71" s="117"/>
      <c r="D71" s="117"/>
      <c r="E71" s="118"/>
      <c r="F71" s="77" t="s">
        <v>9</v>
      </c>
      <c r="G71" s="78">
        <f>SUM(G61:G70)</f>
        <v>0</v>
      </c>
    </row>
    <row r="72" spans="1:7" ht="32.1" customHeight="1">
      <c r="A72" s="74">
        <v>6</v>
      </c>
      <c r="B72" s="126" t="s">
        <v>81</v>
      </c>
      <c r="C72" s="126"/>
      <c r="D72" s="126"/>
      <c r="E72" s="126"/>
      <c r="F72" s="127"/>
      <c r="G72" s="127"/>
    </row>
    <row r="73" spans="1:7" ht="32.1" customHeight="1">
      <c r="A73" s="25" t="s">
        <v>60</v>
      </c>
      <c r="B73" s="35" t="s">
        <v>158</v>
      </c>
      <c r="C73" s="26" t="s">
        <v>8</v>
      </c>
      <c r="D73" s="47">
        <v>16</v>
      </c>
      <c r="E73" s="55"/>
      <c r="F73" s="52" t="s">
        <v>9</v>
      </c>
      <c r="G73" s="54">
        <f>D73*E73</f>
        <v>0</v>
      </c>
    </row>
    <row r="74" spans="1:7" ht="32.1" customHeight="1">
      <c r="A74" s="25" t="s">
        <v>61</v>
      </c>
      <c r="B74" s="22" t="s">
        <v>149</v>
      </c>
      <c r="C74" s="26" t="s">
        <v>8</v>
      </c>
      <c r="D74" s="39">
        <v>48</v>
      </c>
      <c r="E74" s="55"/>
      <c r="F74" s="52" t="s">
        <v>9</v>
      </c>
      <c r="G74" s="54">
        <f t="shared" ref="G74:G82" si="6">D74*E74</f>
        <v>0</v>
      </c>
    </row>
    <row r="75" spans="1:7" ht="32.1" customHeight="1">
      <c r="A75" s="25" t="s">
        <v>62</v>
      </c>
      <c r="B75" s="35" t="s">
        <v>150</v>
      </c>
      <c r="C75" s="26" t="s">
        <v>8</v>
      </c>
      <c r="D75" s="47">
        <v>48</v>
      </c>
      <c r="E75" s="55"/>
      <c r="F75" s="52" t="s">
        <v>9</v>
      </c>
      <c r="G75" s="54">
        <f t="shared" si="6"/>
        <v>0</v>
      </c>
    </row>
    <row r="76" spans="1:7" ht="32.1" customHeight="1">
      <c r="A76" s="25" t="s">
        <v>63</v>
      </c>
      <c r="B76" s="22" t="s">
        <v>151</v>
      </c>
      <c r="C76" s="26" t="s">
        <v>8</v>
      </c>
      <c r="D76" s="39">
        <v>48</v>
      </c>
      <c r="E76" s="36"/>
      <c r="F76" s="52" t="s">
        <v>9</v>
      </c>
      <c r="G76" s="54">
        <f t="shared" si="6"/>
        <v>0</v>
      </c>
    </row>
    <row r="77" spans="1:7" ht="32.1" customHeight="1">
      <c r="A77" s="25" t="s">
        <v>64</v>
      </c>
      <c r="B77" s="35" t="s">
        <v>152</v>
      </c>
      <c r="C77" s="26" t="s">
        <v>8</v>
      </c>
      <c r="D77" s="47">
        <v>30</v>
      </c>
      <c r="E77" s="55"/>
      <c r="F77" s="52" t="s">
        <v>9</v>
      </c>
      <c r="G77" s="54">
        <f t="shared" si="6"/>
        <v>0</v>
      </c>
    </row>
    <row r="78" spans="1:7" ht="32.1" customHeight="1">
      <c r="A78" s="25" t="s">
        <v>65</v>
      </c>
      <c r="B78" s="14" t="s">
        <v>153</v>
      </c>
      <c r="C78" s="13" t="s">
        <v>8</v>
      </c>
      <c r="D78" s="51">
        <v>30</v>
      </c>
      <c r="E78" s="55"/>
      <c r="F78" s="52" t="s">
        <v>9</v>
      </c>
      <c r="G78" s="54">
        <f t="shared" si="6"/>
        <v>0</v>
      </c>
    </row>
    <row r="79" spans="1:7" ht="32.1" customHeight="1">
      <c r="A79" s="25" t="s">
        <v>66</v>
      </c>
      <c r="B79" s="14" t="s">
        <v>160</v>
      </c>
      <c r="C79" s="13" t="s">
        <v>32</v>
      </c>
      <c r="D79" s="51">
        <v>1200</v>
      </c>
      <c r="E79" s="55"/>
      <c r="F79" s="52" t="s">
        <v>9</v>
      </c>
      <c r="G79" s="54">
        <f t="shared" si="6"/>
        <v>0</v>
      </c>
    </row>
    <row r="80" spans="1:7" ht="32.1" customHeight="1">
      <c r="A80" s="25" t="s">
        <v>72</v>
      </c>
      <c r="B80" s="22" t="s">
        <v>161</v>
      </c>
      <c r="C80" s="25" t="s">
        <v>82</v>
      </c>
      <c r="D80" s="39">
        <v>5</v>
      </c>
      <c r="E80" s="56"/>
      <c r="F80" s="52" t="s">
        <v>9</v>
      </c>
      <c r="G80" s="54">
        <f t="shared" ref="G80" si="7">D80*E80</f>
        <v>0</v>
      </c>
    </row>
    <row r="81" spans="1:12" ht="32.1" customHeight="1">
      <c r="A81" s="25" t="s">
        <v>67</v>
      </c>
      <c r="B81" s="22" t="s">
        <v>156</v>
      </c>
      <c r="C81" s="25" t="s">
        <v>38</v>
      </c>
      <c r="D81" s="51">
        <v>1000</v>
      </c>
      <c r="E81" s="55"/>
      <c r="F81" s="52" t="s">
        <v>9</v>
      </c>
      <c r="G81" s="54">
        <f t="shared" si="6"/>
        <v>0</v>
      </c>
    </row>
    <row r="82" spans="1:12" ht="36" customHeight="1">
      <c r="A82" s="25" t="s">
        <v>89</v>
      </c>
      <c r="B82" s="14" t="s">
        <v>162</v>
      </c>
      <c r="C82" s="26" t="s">
        <v>59</v>
      </c>
      <c r="D82" s="39">
        <v>10</v>
      </c>
      <c r="E82" s="55"/>
      <c r="F82" s="52" t="s">
        <v>9</v>
      </c>
      <c r="G82" s="54">
        <f t="shared" si="6"/>
        <v>0</v>
      </c>
    </row>
    <row r="83" spans="1:12" ht="26.1" customHeight="1">
      <c r="A83" s="116" t="s">
        <v>170</v>
      </c>
      <c r="B83" s="117"/>
      <c r="C83" s="117"/>
      <c r="D83" s="117"/>
      <c r="E83" s="118"/>
      <c r="F83" s="113" t="s">
        <v>9</v>
      </c>
      <c r="G83" s="114">
        <f>SUM(G73:G82)</f>
        <v>0</v>
      </c>
    </row>
    <row r="84" spans="1:12" ht="32.1" customHeight="1">
      <c r="A84" s="131" t="s">
        <v>69</v>
      </c>
      <c r="B84" s="132"/>
      <c r="C84" s="132"/>
      <c r="D84" s="132"/>
      <c r="E84" s="133"/>
      <c r="F84" s="75" t="s">
        <v>9</v>
      </c>
      <c r="G84" s="76">
        <f>SUM(G83,G71,G59,G46,G32,G18)</f>
        <v>0</v>
      </c>
    </row>
    <row r="85" spans="1:12" ht="32.1" customHeight="1"/>
    <row r="89" spans="1:12">
      <c r="L89" s="17"/>
    </row>
  </sheetData>
  <mergeCells count="20">
    <mergeCell ref="J19:J23"/>
    <mergeCell ref="L31:L32"/>
    <mergeCell ref="A32:E32"/>
    <mergeCell ref="A1:G1"/>
    <mergeCell ref="A18:E18"/>
    <mergeCell ref="A84:E84"/>
    <mergeCell ref="B33:G33"/>
    <mergeCell ref="B47:G47"/>
    <mergeCell ref="B60:G60"/>
    <mergeCell ref="A71:E71"/>
    <mergeCell ref="B72:G72"/>
    <mergeCell ref="A83:E83"/>
    <mergeCell ref="A46:E46"/>
    <mergeCell ref="A3:G3"/>
    <mergeCell ref="F5:G5"/>
    <mergeCell ref="A59:E59"/>
    <mergeCell ref="A2:G2"/>
    <mergeCell ref="F4:G4"/>
    <mergeCell ref="B6:G6"/>
    <mergeCell ref="B19:G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2"/>
  <sheetViews>
    <sheetView view="pageBreakPreview" zoomScale="60" zoomScaleNormal="100" workbookViewId="0">
      <selection activeCell="G7" sqref="G7"/>
    </sheetView>
  </sheetViews>
  <sheetFormatPr defaultRowHeight="15"/>
  <cols>
    <col min="1" max="1" width="4.83203125" style="83" customWidth="1"/>
    <col min="2" max="2" width="40.33203125" style="83" customWidth="1"/>
    <col min="3" max="14" width="15.83203125" style="83" customWidth="1"/>
    <col min="15" max="15" width="15.83203125" style="93" customWidth="1"/>
    <col min="16" max="16" width="4.1640625" style="83" customWidth="1"/>
    <col min="17" max="17" width="11.83203125" style="83" bestFit="1" customWidth="1"/>
    <col min="18" max="20" width="13" style="83" bestFit="1" customWidth="1"/>
    <col min="21" max="22" width="11.83203125" style="83" bestFit="1" customWidth="1"/>
    <col min="23" max="24" width="10.5" style="83" bestFit="1" customWidth="1"/>
    <col min="25" max="16384" width="9.33203125" style="83"/>
  </cols>
  <sheetData>
    <row r="1" spans="1:15" ht="17.25" customHeight="1">
      <c r="A1" s="145"/>
      <c r="B1" s="146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51"/>
    </row>
    <row r="2" spans="1:15" ht="23.25" customHeight="1">
      <c r="A2" s="147"/>
      <c r="B2" s="148"/>
      <c r="C2" s="154" t="s">
        <v>121</v>
      </c>
      <c r="D2" s="154"/>
      <c r="E2" s="157" t="s">
        <v>0</v>
      </c>
      <c r="F2" s="157"/>
      <c r="G2" s="157"/>
      <c r="H2" s="157"/>
      <c r="I2" s="157"/>
      <c r="J2" s="157"/>
      <c r="K2" s="157"/>
      <c r="L2" s="157"/>
      <c r="M2" s="157"/>
      <c r="N2" s="157"/>
      <c r="O2" s="152"/>
    </row>
    <row r="3" spans="1:15" ht="23.25" customHeight="1">
      <c r="A3" s="149"/>
      <c r="B3" s="150"/>
      <c r="C3" s="155" t="s">
        <v>2</v>
      </c>
      <c r="D3" s="155"/>
      <c r="E3" s="156" t="s">
        <v>1</v>
      </c>
      <c r="F3" s="156"/>
      <c r="G3" s="156"/>
      <c r="H3" s="156"/>
      <c r="I3" s="156"/>
      <c r="J3" s="156"/>
      <c r="K3" s="156"/>
      <c r="L3" s="156"/>
      <c r="M3" s="156"/>
      <c r="N3" s="156"/>
      <c r="O3" s="153"/>
    </row>
    <row r="4" spans="1:15" ht="17.25" customHeight="1">
      <c r="A4" s="142" t="s">
        <v>122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4"/>
    </row>
    <row r="5" spans="1:15" ht="35.1" customHeight="1">
      <c r="A5" s="84" t="s">
        <v>90</v>
      </c>
      <c r="B5" s="84" t="s">
        <v>91</v>
      </c>
      <c r="C5" s="84" t="s">
        <v>92</v>
      </c>
      <c r="D5" s="84" t="s">
        <v>93</v>
      </c>
      <c r="E5" s="84" t="s">
        <v>94</v>
      </c>
      <c r="F5" s="84" t="s">
        <v>95</v>
      </c>
      <c r="G5" s="84" t="s">
        <v>96</v>
      </c>
      <c r="H5" s="84" t="s">
        <v>97</v>
      </c>
      <c r="I5" s="84" t="s">
        <v>98</v>
      </c>
      <c r="J5" s="84" t="s">
        <v>99</v>
      </c>
      <c r="K5" s="84" t="s">
        <v>100</v>
      </c>
      <c r="L5" s="84" t="s">
        <v>101</v>
      </c>
      <c r="M5" s="84" t="s">
        <v>102</v>
      </c>
      <c r="N5" s="84" t="s">
        <v>103</v>
      </c>
      <c r="O5" s="84" t="s">
        <v>104</v>
      </c>
    </row>
    <row r="6" spans="1:15" ht="35.1" customHeight="1">
      <c r="A6" s="85">
        <v>1</v>
      </c>
      <c r="B6" s="57" t="s">
        <v>105</v>
      </c>
      <c r="C6" s="86" t="s">
        <v>9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8">
        <f t="shared" ref="O6:O11" si="0">SUM(C6:N6)</f>
        <v>0</v>
      </c>
    </row>
    <row r="7" spans="1:15" ht="35.1" customHeight="1">
      <c r="A7" s="85">
        <v>2</v>
      </c>
      <c r="B7" s="57" t="s">
        <v>106</v>
      </c>
      <c r="C7" s="89"/>
      <c r="D7" s="90"/>
      <c r="E7" s="91" t="s">
        <v>9</v>
      </c>
      <c r="F7" s="90"/>
      <c r="G7" s="91" t="s">
        <v>9</v>
      </c>
      <c r="H7" s="87"/>
      <c r="I7" s="87"/>
      <c r="J7" s="87"/>
      <c r="K7" s="87"/>
      <c r="L7" s="87"/>
      <c r="M7" s="87"/>
      <c r="N7" s="87"/>
      <c r="O7" s="88">
        <f t="shared" si="0"/>
        <v>0</v>
      </c>
    </row>
    <row r="8" spans="1:15" ht="35.1" customHeight="1">
      <c r="A8" s="85">
        <v>3</v>
      </c>
      <c r="B8" s="57" t="s">
        <v>107</v>
      </c>
      <c r="C8" s="89"/>
      <c r="D8" s="87"/>
      <c r="E8" s="87"/>
      <c r="F8" s="87"/>
      <c r="G8" s="87"/>
      <c r="H8" s="91" t="s">
        <v>9</v>
      </c>
      <c r="I8" s="91" t="s">
        <v>9</v>
      </c>
      <c r="J8" s="91" t="s">
        <v>9</v>
      </c>
      <c r="K8" s="87"/>
      <c r="L8" s="87"/>
      <c r="M8" s="87"/>
      <c r="N8" s="87"/>
      <c r="O8" s="88">
        <f t="shared" si="0"/>
        <v>0</v>
      </c>
    </row>
    <row r="9" spans="1:15" ht="35.1" customHeight="1">
      <c r="A9" s="85">
        <v>4</v>
      </c>
      <c r="B9" s="57" t="s">
        <v>108</v>
      </c>
      <c r="C9" s="89"/>
      <c r="D9" s="87"/>
      <c r="E9" s="87"/>
      <c r="F9" s="87"/>
      <c r="G9" s="87"/>
      <c r="H9" s="87"/>
      <c r="I9" s="87"/>
      <c r="J9" s="87"/>
      <c r="K9" s="91" t="s">
        <v>9</v>
      </c>
      <c r="L9" s="91" t="s">
        <v>9</v>
      </c>
      <c r="M9" s="87"/>
      <c r="N9" s="87"/>
      <c r="O9" s="88">
        <f t="shared" si="0"/>
        <v>0</v>
      </c>
    </row>
    <row r="10" spans="1:15" ht="35.1" customHeight="1">
      <c r="A10" s="85">
        <v>5</v>
      </c>
      <c r="B10" s="57" t="s">
        <v>109</v>
      </c>
      <c r="C10" s="89"/>
      <c r="D10" s="87"/>
      <c r="E10" s="87"/>
      <c r="F10" s="87"/>
      <c r="G10" s="87"/>
      <c r="H10" s="87"/>
      <c r="I10" s="87"/>
      <c r="J10" s="87"/>
      <c r="K10" s="87"/>
      <c r="L10" s="87"/>
      <c r="M10" s="91" t="s">
        <v>9</v>
      </c>
      <c r="N10" s="87"/>
      <c r="O10" s="88">
        <f t="shared" si="0"/>
        <v>0</v>
      </c>
    </row>
    <row r="11" spans="1:15" ht="35.1" customHeight="1">
      <c r="A11" s="85">
        <v>6</v>
      </c>
      <c r="B11" s="57" t="s">
        <v>110</v>
      </c>
      <c r="C11" s="89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1" t="s">
        <v>9</v>
      </c>
      <c r="O11" s="88">
        <f t="shared" si="0"/>
        <v>0</v>
      </c>
    </row>
    <row r="12" spans="1:15" ht="35.1" customHeight="1">
      <c r="A12" s="140" t="s">
        <v>111</v>
      </c>
      <c r="B12" s="141"/>
      <c r="C12" s="92">
        <f>SUM(C6:C11)</f>
        <v>0</v>
      </c>
      <c r="D12" s="92">
        <f t="shared" ref="D12:N12" si="1">SUM(D6:D11)</f>
        <v>0</v>
      </c>
      <c r="E12" s="92">
        <f t="shared" si="1"/>
        <v>0</v>
      </c>
      <c r="F12" s="92">
        <f t="shared" si="1"/>
        <v>0</v>
      </c>
      <c r="G12" s="92">
        <f t="shared" si="1"/>
        <v>0</v>
      </c>
      <c r="H12" s="92">
        <f t="shared" si="1"/>
        <v>0</v>
      </c>
      <c r="I12" s="92">
        <f>SUM(I6:I11)</f>
        <v>0</v>
      </c>
      <c r="J12" s="92">
        <f t="shared" si="1"/>
        <v>0</v>
      </c>
      <c r="K12" s="92">
        <f t="shared" si="1"/>
        <v>0</v>
      </c>
      <c r="L12" s="92">
        <f t="shared" si="1"/>
        <v>0</v>
      </c>
      <c r="M12" s="92">
        <f t="shared" si="1"/>
        <v>0</v>
      </c>
      <c r="N12" s="92">
        <f t="shared" si="1"/>
        <v>0</v>
      </c>
      <c r="O12" s="94">
        <f>SUM(O6:O11)</f>
        <v>0</v>
      </c>
    </row>
  </sheetData>
  <mergeCells count="8">
    <mergeCell ref="A12:B12"/>
    <mergeCell ref="A4:O4"/>
    <mergeCell ref="A1:B3"/>
    <mergeCell ref="O1:O3"/>
    <mergeCell ref="C2:D2"/>
    <mergeCell ref="C3:D3"/>
    <mergeCell ref="E3:N3"/>
    <mergeCell ref="E2:N2"/>
  </mergeCells>
  <pageMargins left="0.25" right="0.25" top="0.75" bottom="0.75" header="0.3" footer="0.3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view="pageBreakPreview" zoomScale="60" zoomScaleNormal="130" workbookViewId="0">
      <selection activeCell="I23" sqref="I23"/>
    </sheetView>
  </sheetViews>
  <sheetFormatPr defaultRowHeight="12.75"/>
  <cols>
    <col min="1" max="1" width="5.83203125" style="72" customWidth="1"/>
    <col min="2" max="2" width="35.5" style="72" customWidth="1"/>
    <col min="3" max="4" width="14.5" style="72" customWidth="1"/>
    <col min="5" max="5" width="14.1640625" style="72" customWidth="1"/>
    <col min="6" max="6" width="17.5" style="72" customWidth="1"/>
    <col min="7" max="7" width="20.1640625" style="72" customWidth="1"/>
    <col min="8" max="8" width="1.1640625" style="72" customWidth="1"/>
    <col min="9" max="16384" width="9.33203125" style="72"/>
  </cols>
  <sheetData>
    <row r="1" spans="1:10" ht="40.5" customHeight="1">
      <c r="A1" s="95"/>
      <c r="B1" s="167" t="s">
        <v>73</v>
      </c>
      <c r="C1" s="167"/>
      <c r="D1" s="167"/>
      <c r="E1" s="167"/>
      <c r="F1" s="168"/>
      <c r="G1" s="96"/>
      <c r="H1" s="97"/>
      <c r="I1" s="97"/>
      <c r="J1" s="97"/>
    </row>
    <row r="2" spans="1:10" ht="12" customHeight="1">
      <c r="A2" s="169" t="s">
        <v>1</v>
      </c>
      <c r="B2" s="170"/>
      <c r="C2" s="170"/>
      <c r="D2" s="170"/>
      <c r="E2" s="170"/>
      <c r="F2" s="171"/>
      <c r="G2" s="98"/>
      <c r="H2" s="98"/>
    </row>
    <row r="3" spans="1:10" ht="12" customHeight="1">
      <c r="A3" s="169" t="s">
        <v>123</v>
      </c>
      <c r="B3" s="170"/>
      <c r="C3" s="170"/>
      <c r="D3" s="170"/>
      <c r="E3" s="170"/>
      <c r="F3" s="171"/>
      <c r="G3" s="99"/>
    </row>
    <row r="4" spans="1:10" ht="12" customHeight="1">
      <c r="A4" s="182" t="s">
        <v>124</v>
      </c>
      <c r="B4" s="183"/>
      <c r="C4" s="183"/>
      <c r="D4" s="183"/>
      <c r="E4" s="183"/>
      <c r="F4" s="184"/>
    </row>
    <row r="5" spans="1:10" ht="11.45" customHeight="1">
      <c r="A5" s="100"/>
      <c r="B5" s="158"/>
      <c r="C5" s="159"/>
      <c r="D5" s="159"/>
      <c r="E5" s="160"/>
      <c r="F5" s="100"/>
    </row>
    <row r="6" spans="1:10" ht="12" customHeight="1">
      <c r="A6" s="101" t="s">
        <v>74</v>
      </c>
      <c r="B6" s="102" t="s">
        <v>125</v>
      </c>
      <c r="C6" s="103" t="s">
        <v>126</v>
      </c>
      <c r="D6" s="103" t="s">
        <v>127</v>
      </c>
      <c r="E6" s="103" t="s">
        <v>128</v>
      </c>
      <c r="F6" s="104" t="s">
        <v>129</v>
      </c>
    </row>
    <row r="7" spans="1:10" ht="12" customHeight="1">
      <c r="A7" s="105" t="s">
        <v>130</v>
      </c>
      <c r="B7" s="106" t="s">
        <v>131</v>
      </c>
      <c r="C7" s="107">
        <v>1.4999999999999999E-2</v>
      </c>
      <c r="D7" s="107">
        <v>3.4500000000000003E-2</v>
      </c>
      <c r="E7" s="107">
        <v>4.4900000000000002E-2</v>
      </c>
      <c r="F7" s="108">
        <v>3.4500000000000003E-2</v>
      </c>
    </row>
    <row r="8" spans="1:10" ht="12" customHeight="1">
      <c r="A8" s="105" t="s">
        <v>132</v>
      </c>
      <c r="B8" s="106" t="s">
        <v>133</v>
      </c>
      <c r="C8" s="107">
        <v>3.0000000000000001E-3</v>
      </c>
      <c r="D8" s="107">
        <v>4.7999999999999996E-3</v>
      </c>
      <c r="E8" s="107">
        <v>8.2000000000000007E-3</v>
      </c>
      <c r="F8" s="108">
        <v>4.7999999999999996E-3</v>
      </c>
    </row>
    <row r="9" spans="1:10" ht="12" customHeight="1">
      <c r="A9" s="105" t="s">
        <v>134</v>
      </c>
      <c r="B9" s="106" t="s">
        <v>135</v>
      </c>
      <c r="C9" s="107">
        <v>5.5999999999999999E-3</v>
      </c>
      <c r="D9" s="107">
        <v>8.5000000000000006E-3</v>
      </c>
      <c r="E9" s="107">
        <v>8.8999999999999999E-3</v>
      </c>
      <c r="F9" s="108">
        <v>8.5000000000000006E-3</v>
      </c>
    </row>
    <row r="10" spans="1:10" ht="12" customHeight="1">
      <c r="A10" s="105" t="s">
        <v>136</v>
      </c>
      <c r="B10" s="106" t="s">
        <v>137</v>
      </c>
      <c r="C10" s="107">
        <v>8.5000000000000006E-3</v>
      </c>
      <c r="D10" s="107">
        <v>8.5000000000000006E-3</v>
      </c>
      <c r="E10" s="107">
        <v>1.11E-2</v>
      </c>
      <c r="F10" s="108">
        <v>8.5000000000000006E-3</v>
      </c>
    </row>
    <row r="11" spans="1:10" ht="12" customHeight="1">
      <c r="A11" s="105" t="s">
        <v>138</v>
      </c>
      <c r="B11" s="106" t="s">
        <v>139</v>
      </c>
      <c r="C11" s="107">
        <v>3.5000000000000003E-2</v>
      </c>
      <c r="D11" s="107">
        <v>5.11E-2</v>
      </c>
      <c r="E11" s="107">
        <v>6.2199999999999998E-2</v>
      </c>
      <c r="F11" s="108">
        <v>3.9600000000000003E-2</v>
      </c>
    </row>
    <row r="12" spans="1:10" ht="12" customHeight="1">
      <c r="A12" s="105" t="s">
        <v>140</v>
      </c>
      <c r="B12" s="106" t="s">
        <v>141</v>
      </c>
      <c r="C12" s="107">
        <v>3.6499999999999998E-2</v>
      </c>
      <c r="D12" s="107">
        <v>3.6499999999999998E-2</v>
      </c>
      <c r="E12" s="107">
        <v>3.6499999999999998E-2</v>
      </c>
      <c r="F12" s="108">
        <v>3.6499999999999998E-2</v>
      </c>
    </row>
    <row r="13" spans="1:10" ht="12" customHeight="1">
      <c r="A13" s="105" t="s">
        <v>142</v>
      </c>
      <c r="B13" s="106" t="s">
        <v>143</v>
      </c>
      <c r="C13" s="107">
        <v>0</v>
      </c>
      <c r="D13" s="107">
        <v>0</v>
      </c>
      <c r="E13" s="107">
        <v>0</v>
      </c>
      <c r="F13" s="108">
        <v>0</v>
      </c>
    </row>
    <row r="14" spans="1:10" ht="6.2" customHeight="1">
      <c r="A14" s="158"/>
      <c r="B14" s="159"/>
      <c r="C14" s="159"/>
      <c r="D14" s="159"/>
      <c r="E14" s="159"/>
      <c r="F14" s="160"/>
    </row>
    <row r="15" spans="1:10" ht="6.2" customHeight="1">
      <c r="A15" s="158"/>
      <c r="B15" s="159"/>
      <c r="C15" s="159"/>
      <c r="D15" s="159"/>
      <c r="E15" s="159"/>
      <c r="F15" s="160"/>
    </row>
    <row r="16" spans="1:10" ht="12" customHeight="1">
      <c r="A16" s="173" t="s">
        <v>144</v>
      </c>
      <c r="B16" s="174"/>
      <c r="C16" s="109">
        <v>0.111</v>
      </c>
      <c r="D16" s="109">
        <v>0.14019999999999999</v>
      </c>
      <c r="E16" s="109">
        <v>0.16800000000000001</v>
      </c>
      <c r="F16" s="110">
        <v>0.14019999999999999</v>
      </c>
    </row>
    <row r="17" spans="1:10" ht="12" customHeight="1">
      <c r="A17" s="179" t="s">
        <v>145</v>
      </c>
      <c r="B17" s="180"/>
      <c r="C17" s="180"/>
      <c r="D17" s="180"/>
      <c r="E17" s="180"/>
      <c r="F17" s="181"/>
    </row>
    <row r="18" spans="1:10" ht="9.75" customHeight="1">
      <c r="A18" s="100"/>
      <c r="B18" s="158"/>
      <c r="C18" s="159"/>
      <c r="D18" s="159"/>
      <c r="E18" s="160"/>
      <c r="F18" s="100"/>
    </row>
    <row r="19" spans="1:10" ht="12" customHeight="1">
      <c r="A19" s="101" t="s">
        <v>74</v>
      </c>
      <c r="B19" s="102" t="s">
        <v>125</v>
      </c>
      <c r="C19" s="103" t="s">
        <v>126</v>
      </c>
      <c r="D19" s="103" t="s">
        <v>127</v>
      </c>
      <c r="E19" s="103" t="s">
        <v>128</v>
      </c>
      <c r="F19" s="104" t="s">
        <v>129</v>
      </c>
    </row>
    <row r="20" spans="1:10" ht="12" customHeight="1">
      <c r="A20" s="105" t="s">
        <v>130</v>
      </c>
      <c r="B20" s="106" t="s">
        <v>131</v>
      </c>
      <c r="C20" s="107">
        <v>3.4299999999999997E-2</v>
      </c>
      <c r="D20" s="107">
        <v>4.9299999999999997E-2</v>
      </c>
      <c r="E20" s="107">
        <v>6.7100000000000007E-2</v>
      </c>
      <c r="F20" s="108">
        <v>3.4299999999999997E-2</v>
      </c>
    </row>
    <row r="21" spans="1:10" ht="12" customHeight="1">
      <c r="A21" s="105" t="s">
        <v>132</v>
      </c>
      <c r="B21" s="106" t="s">
        <v>133</v>
      </c>
      <c r="C21" s="107">
        <v>2.8E-3</v>
      </c>
      <c r="D21" s="107">
        <v>4.8999999999999998E-3</v>
      </c>
      <c r="E21" s="107">
        <v>7.4999999999999997E-3</v>
      </c>
      <c r="F21" s="108">
        <v>4.8999999999999998E-3</v>
      </c>
    </row>
    <row r="22" spans="1:10" ht="12" customHeight="1">
      <c r="A22" s="105" t="s">
        <v>134</v>
      </c>
      <c r="B22" s="106" t="s">
        <v>135</v>
      </c>
      <c r="C22" s="107">
        <v>0.01</v>
      </c>
      <c r="D22" s="107">
        <v>1.3899999999999999E-2</v>
      </c>
      <c r="E22" s="107">
        <v>1.7399999999999999E-2</v>
      </c>
      <c r="F22" s="108">
        <v>1.3100000000000001E-2</v>
      </c>
    </row>
    <row r="23" spans="1:10" ht="12" customHeight="1">
      <c r="A23" s="105" t="s">
        <v>136</v>
      </c>
      <c r="B23" s="106" t="s">
        <v>137</v>
      </c>
      <c r="C23" s="107">
        <v>9.4000000000000004E-3</v>
      </c>
      <c r="D23" s="107">
        <v>9.9000000000000008E-3</v>
      </c>
      <c r="E23" s="107">
        <v>1.17E-2</v>
      </c>
      <c r="F23" s="108">
        <v>9.9000000000000008E-3</v>
      </c>
    </row>
    <row r="24" spans="1:10" ht="12" customHeight="1">
      <c r="A24" s="105" t="s">
        <v>138</v>
      </c>
      <c r="B24" s="106" t="s">
        <v>139</v>
      </c>
      <c r="C24" s="107">
        <v>6.7400000000000002E-2</v>
      </c>
      <c r="D24" s="107">
        <v>8.0399999999999999E-2</v>
      </c>
      <c r="E24" s="107">
        <v>9.4E-2</v>
      </c>
      <c r="F24" s="108">
        <v>6.7400000000000002E-2</v>
      </c>
    </row>
    <row r="25" spans="1:10" ht="12" customHeight="1">
      <c r="A25" s="105" t="s">
        <v>140</v>
      </c>
      <c r="B25" s="106" t="s">
        <v>141</v>
      </c>
      <c r="C25" s="107">
        <v>3.6499999999999998E-2</v>
      </c>
      <c r="D25" s="107">
        <v>3.6499999999999998E-2</v>
      </c>
      <c r="E25" s="107">
        <v>3.6499999999999998E-2</v>
      </c>
      <c r="F25" s="108">
        <v>3.6499999999999998E-2</v>
      </c>
    </row>
    <row r="26" spans="1:10" ht="12" customHeight="1">
      <c r="A26" s="105" t="s">
        <v>142</v>
      </c>
      <c r="B26" s="106" t="s">
        <v>143</v>
      </c>
      <c r="C26" s="107">
        <v>0.05</v>
      </c>
      <c r="D26" s="107">
        <v>0.05</v>
      </c>
      <c r="E26" s="107">
        <v>0.05</v>
      </c>
      <c r="F26" s="108">
        <v>0.05</v>
      </c>
    </row>
    <row r="27" spans="1:10" ht="6.2" customHeight="1">
      <c r="A27" s="158"/>
      <c r="B27" s="159"/>
      <c r="C27" s="159"/>
      <c r="D27" s="159"/>
      <c r="E27" s="159"/>
      <c r="F27" s="160"/>
    </row>
    <row r="28" spans="1:10" ht="6.2" customHeight="1">
      <c r="A28" s="158"/>
      <c r="B28" s="159"/>
      <c r="C28" s="159"/>
      <c r="D28" s="159"/>
      <c r="E28" s="159"/>
      <c r="F28" s="160"/>
    </row>
    <row r="29" spans="1:10" ht="12" customHeight="1">
      <c r="A29" s="173" t="s">
        <v>144</v>
      </c>
      <c r="B29" s="174"/>
      <c r="C29" s="109">
        <v>0.20760000000000001</v>
      </c>
      <c r="D29" s="109">
        <v>0.24179999999999999</v>
      </c>
      <c r="E29" s="109">
        <v>0.26440000000000002</v>
      </c>
      <c r="F29" s="110">
        <v>0.24179999999999999</v>
      </c>
    </row>
    <row r="30" spans="1:10" ht="33" customHeight="1">
      <c r="A30" s="175" t="s">
        <v>146</v>
      </c>
      <c r="B30" s="176"/>
      <c r="C30" s="176"/>
      <c r="D30" s="176"/>
      <c r="E30" s="176"/>
      <c r="F30" s="177"/>
    </row>
    <row r="31" spans="1:10" ht="64.5" customHeight="1">
      <c r="A31" s="178" t="s">
        <v>147</v>
      </c>
      <c r="B31" s="178"/>
      <c r="C31" s="178"/>
      <c r="D31" s="178"/>
      <c r="E31" s="178"/>
      <c r="F31" s="178"/>
      <c r="G31" s="111"/>
      <c r="J31" s="112"/>
    </row>
    <row r="32" spans="1:10" ht="20.25" customHeight="1">
      <c r="A32" s="163"/>
      <c r="B32" s="163"/>
      <c r="C32" s="163"/>
      <c r="D32" s="163"/>
      <c r="E32" s="163"/>
      <c r="F32" s="163"/>
      <c r="G32" s="163"/>
    </row>
    <row r="33" spans="1:8" ht="20.25" customHeight="1">
      <c r="A33" s="163"/>
      <c r="B33" s="163"/>
      <c r="C33" s="163"/>
      <c r="D33" s="163"/>
      <c r="E33" s="163"/>
      <c r="F33" s="163"/>
      <c r="G33" s="163"/>
    </row>
    <row r="34" spans="1:8" ht="20.25" customHeight="1">
      <c r="A34" s="163"/>
      <c r="B34" s="163"/>
      <c r="C34" s="163"/>
      <c r="D34" s="163"/>
      <c r="E34" s="163"/>
      <c r="F34" s="163"/>
      <c r="G34" s="163"/>
    </row>
    <row r="35" spans="1:8" ht="12" customHeight="1">
      <c r="A35" s="164"/>
      <c r="B35" s="164"/>
      <c r="C35" s="164"/>
      <c r="D35" s="164"/>
      <c r="E35" s="164"/>
      <c r="F35" s="164"/>
      <c r="G35" s="164"/>
    </row>
    <row r="36" spans="1:8" ht="27.75" customHeight="1">
      <c r="A36" s="165"/>
      <c r="B36" s="165"/>
      <c r="C36" s="165"/>
      <c r="D36" s="165"/>
      <c r="E36" s="165"/>
      <c r="F36" s="165"/>
      <c r="G36" s="165"/>
      <c r="H36" s="165"/>
    </row>
    <row r="37" spans="1:8" ht="19.5" customHeight="1">
      <c r="A37" s="166"/>
      <c r="B37" s="166"/>
      <c r="C37" s="166"/>
      <c r="D37" s="166"/>
      <c r="E37" s="166"/>
      <c r="F37" s="166"/>
      <c r="G37" s="166"/>
      <c r="H37" s="166"/>
    </row>
    <row r="38" spans="1:8" ht="19.5" customHeight="1">
      <c r="A38" s="163"/>
      <c r="B38" s="163"/>
      <c r="C38" s="163"/>
      <c r="D38" s="163"/>
      <c r="E38" s="163"/>
      <c r="F38" s="163"/>
      <c r="G38" s="163"/>
      <c r="H38" s="163"/>
    </row>
    <row r="39" spans="1:8" ht="14.25" customHeight="1">
      <c r="A39" s="172"/>
      <c r="B39" s="172"/>
      <c r="C39" s="172"/>
      <c r="D39" s="172"/>
      <c r="E39" s="172"/>
      <c r="F39" s="172"/>
      <c r="G39" s="172"/>
      <c r="H39" s="172"/>
    </row>
    <row r="40" spans="1:8" ht="34.700000000000003" customHeight="1">
      <c r="A40" s="161"/>
      <c r="B40" s="161"/>
      <c r="C40" s="161"/>
      <c r="D40" s="161"/>
      <c r="E40" s="161"/>
      <c r="F40" s="161"/>
      <c r="G40" s="161"/>
      <c r="H40" s="161"/>
    </row>
    <row r="41" spans="1:8" ht="53.25" customHeight="1">
      <c r="A41" s="161"/>
      <c r="B41" s="161"/>
      <c r="C41" s="161"/>
      <c r="D41" s="161"/>
      <c r="E41" s="161"/>
      <c r="F41" s="161"/>
      <c r="G41" s="161"/>
      <c r="H41" s="161"/>
    </row>
    <row r="42" spans="1:8" ht="21.2" customHeight="1">
      <c r="A42" s="162"/>
      <c r="B42" s="162"/>
      <c r="C42" s="162"/>
      <c r="D42" s="162"/>
      <c r="E42" s="162"/>
      <c r="F42" s="162"/>
      <c r="G42" s="162"/>
      <c r="H42" s="162"/>
    </row>
  </sheetData>
  <mergeCells count="26">
    <mergeCell ref="B1:F1"/>
    <mergeCell ref="A3:F3"/>
    <mergeCell ref="A2:F2"/>
    <mergeCell ref="A39:H39"/>
    <mergeCell ref="A40:H40"/>
    <mergeCell ref="A29:B29"/>
    <mergeCell ref="A30:F30"/>
    <mergeCell ref="A32:G32"/>
    <mergeCell ref="A33:G33"/>
    <mergeCell ref="A31:F31"/>
    <mergeCell ref="A16:B16"/>
    <mergeCell ref="A17:F17"/>
    <mergeCell ref="B18:E18"/>
    <mergeCell ref="A27:F27"/>
    <mergeCell ref="A28:F28"/>
    <mergeCell ref="A4:F4"/>
    <mergeCell ref="B5:E5"/>
    <mergeCell ref="A14:F14"/>
    <mergeCell ref="A15:F15"/>
    <mergeCell ref="A41:H41"/>
    <mergeCell ref="A42:H42"/>
    <mergeCell ref="A34:G34"/>
    <mergeCell ref="A35:G35"/>
    <mergeCell ref="A36:H36"/>
    <mergeCell ref="A37:H37"/>
    <mergeCell ref="A38:H38"/>
  </mergeCells>
  <pageMargins left="0.7" right="0.7" top="0.75" bottom="0.75" header="0.3" footer="0.3"/>
  <pageSetup paperSize="9" scale="95" orientation="portrait" copies="2" r:id="rId1"/>
  <colBreaks count="1" manualBreakCount="1">
    <brk id="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7374-A23D-42AB-85F6-9CE729131791}">
  <dimension ref="A1:B9"/>
  <sheetViews>
    <sheetView view="pageBreakPreview" zoomScale="60" zoomScaleNormal="100" workbookViewId="0">
      <selection activeCell="F11" sqref="F11"/>
    </sheetView>
  </sheetViews>
  <sheetFormatPr defaultRowHeight="12.75"/>
  <cols>
    <col min="1" max="1" width="67.33203125" style="61" customWidth="1"/>
    <col min="2" max="2" width="20.33203125" style="61" customWidth="1"/>
    <col min="3" max="16384" width="9.33203125" style="61"/>
  </cols>
  <sheetData>
    <row r="1" spans="1:2" ht="35.1" customHeight="1">
      <c r="A1" s="185" t="s">
        <v>120</v>
      </c>
      <c r="B1" s="186"/>
    </row>
    <row r="2" spans="1:2" ht="35.1" customHeight="1">
      <c r="A2" s="62" t="s">
        <v>112</v>
      </c>
      <c r="B2" s="63" t="s">
        <v>113</v>
      </c>
    </row>
    <row r="3" spans="1:2" ht="35.1" customHeight="1">
      <c r="A3" s="64" t="s">
        <v>114</v>
      </c>
      <c r="B3" s="59">
        <f>'Planilha composição Sabesp'!G19</f>
        <v>0</v>
      </c>
    </row>
    <row r="4" spans="1:2" ht="35.1" customHeight="1">
      <c r="A4" s="57" t="s">
        <v>115</v>
      </c>
      <c r="B4" s="59">
        <f>'Planilha composição Sabesp'!G33</f>
        <v>0</v>
      </c>
    </row>
    <row r="5" spans="1:2" ht="35.1" customHeight="1">
      <c r="A5" s="57" t="s">
        <v>116</v>
      </c>
      <c r="B5" s="59">
        <f>'Planilha composição Sabesp'!G47</f>
        <v>0</v>
      </c>
    </row>
    <row r="6" spans="1:2" ht="35.1" customHeight="1">
      <c r="A6" s="57" t="s">
        <v>117</v>
      </c>
      <c r="B6" s="59">
        <f>'Planilha composição Sabesp'!G60</f>
        <v>0</v>
      </c>
    </row>
    <row r="7" spans="1:2" ht="35.1" customHeight="1">
      <c r="A7" s="57" t="s">
        <v>118</v>
      </c>
      <c r="B7" s="59">
        <f>'Planilha composição Sabesp'!G72</f>
        <v>0</v>
      </c>
    </row>
    <row r="8" spans="1:2" ht="35.1" customHeight="1">
      <c r="A8" s="58" t="s">
        <v>119</v>
      </c>
      <c r="B8" s="59">
        <f>'Planilha composição Sabesp'!G84</f>
        <v>0</v>
      </c>
    </row>
    <row r="9" spans="1:2" ht="35.1" customHeight="1">
      <c r="A9" s="65"/>
      <c r="B9" s="60">
        <f>SUM(B3:B8)</f>
        <v>0</v>
      </c>
    </row>
  </sheetData>
  <mergeCells count="1">
    <mergeCell ref="A1:B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 composição Sabesp</vt:lpstr>
      <vt:lpstr>Cronograma Físico Financeiro</vt:lpstr>
      <vt:lpstr>BDI</vt:lpstr>
      <vt:lpstr>Preços - Etapas</vt:lpstr>
      <vt:lpstr>BDI!Area_de_impressao</vt:lpstr>
      <vt:lpstr>'Planilha composição Sabesp'!Area_de_impressao</vt:lpstr>
      <vt:lpstr>'Planilha composição Sabesp'!Titulos_de_impressao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Contiero Ribeiro</dc:creator>
  <cp:lastModifiedBy>Rafaela Liberato Stenico</cp:lastModifiedBy>
  <cp:lastPrinted>2026-04-30T11:00:52Z</cp:lastPrinted>
  <dcterms:created xsi:type="dcterms:W3CDTF">2026-01-05T12:50:28Z</dcterms:created>
  <dcterms:modified xsi:type="dcterms:W3CDTF">2026-04-30T11:01:05Z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2025-06-18T00:00:00Z</vt:filetime>
  </property>
  <property fmtid="{D5CDD505-2E9C-101B-9397-08002B2CF9AE}" pid="3" name="Creator">
    <vt:lpwstr>PDF24</vt:lpwstr>
  </property>
  <property fmtid="{D5CDD505-2E9C-101B-9397-08002B2CF9AE}" pid="4" name="Producer">
    <vt:lpwstr>PDF24</vt:lpwstr>
  </property>
  <property fmtid="{D5CDD505-2E9C-101B-9397-08002B2CF9AE}" pid="5" name="LastSaved">
    <vt:filetime>2025-06-18T00:00:00Z</vt:filetime>
  </property>
</Properties>
</file>